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3"/>
  </bookViews>
  <sheets>
    <sheet name="G-2" sheetId="4684" r:id="rId1"/>
    <sheet name="G-3" sheetId="4686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'G-2'!$A$1:$U$58</definedName>
    <definedName name="_xlnm.Print_Area" localSheetId="1">'G-3'!$A$1:$U$58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Y21" i="4686" l="1"/>
  <c r="X21" i="4686"/>
  <c r="W21" i="4686"/>
  <c r="V21" i="4686"/>
  <c r="Y21" i="4684"/>
  <c r="X21" i="4684"/>
  <c r="W21" i="4684"/>
  <c r="V21" i="4684"/>
  <c r="I19" i="4689" l="1"/>
  <c r="I20" i="4689"/>
  <c r="I21" i="4689"/>
  <c r="I22" i="4689"/>
  <c r="I23" i="4689"/>
  <c r="I24" i="4689"/>
  <c r="I25" i="4689"/>
  <c r="I26" i="4689"/>
  <c r="I27" i="4689"/>
  <c r="I28" i="4689"/>
  <c r="I29" i="4689"/>
  <c r="I30" i="4689"/>
  <c r="I31" i="4689"/>
  <c r="I32" i="4689"/>
  <c r="I33" i="4689"/>
  <c r="I34" i="4689"/>
  <c r="I35" i="4689"/>
  <c r="I36" i="4689"/>
  <c r="P64" i="4686" l="1"/>
  <c r="Q64" i="4686"/>
  <c r="Q82" i="4686" s="1"/>
  <c r="R64" i="4686"/>
  <c r="S64" i="4686"/>
  <c r="S82" i="4686" s="1"/>
  <c r="P65" i="4686"/>
  <c r="P83" i="4686" s="1"/>
  <c r="Q65" i="4686"/>
  <c r="R65" i="4686"/>
  <c r="R83" i="4686" s="1"/>
  <c r="S65" i="4686"/>
  <c r="S83" i="4686" s="1"/>
  <c r="P66" i="4686"/>
  <c r="Q66" i="4686"/>
  <c r="Q84" i="4686" s="1"/>
  <c r="R66" i="4686"/>
  <c r="S66" i="4686"/>
  <c r="S84" i="4686" s="1"/>
  <c r="P67" i="4686"/>
  <c r="P85" i="4686" s="1"/>
  <c r="Q67" i="4686"/>
  <c r="Q85" i="4686" s="1"/>
  <c r="R67" i="4686"/>
  <c r="S67" i="4686"/>
  <c r="S85" i="4686" s="1"/>
  <c r="P68" i="4686"/>
  <c r="P86" i="4686" s="1"/>
  <c r="Q68" i="4686"/>
  <c r="Q86" i="4686" s="1"/>
  <c r="R68" i="4686"/>
  <c r="R86" i="4686" s="1"/>
  <c r="S68" i="4686"/>
  <c r="S86" i="4686" s="1"/>
  <c r="P69" i="4686"/>
  <c r="Q69" i="4686"/>
  <c r="Q87" i="4686" s="1"/>
  <c r="R69" i="4686"/>
  <c r="S69" i="4686"/>
  <c r="S87" i="4686" s="1"/>
  <c r="P70" i="4686"/>
  <c r="P88" i="4686" s="1"/>
  <c r="Q70" i="4686"/>
  <c r="Q88" i="4686" s="1"/>
  <c r="R70" i="4686"/>
  <c r="S70" i="4686"/>
  <c r="S88" i="4686" s="1"/>
  <c r="P71" i="4686"/>
  <c r="P89" i="4686" s="1"/>
  <c r="Q71" i="4686"/>
  <c r="R71" i="4686"/>
  <c r="R89" i="4686" s="1"/>
  <c r="S71" i="4686"/>
  <c r="P72" i="4686"/>
  <c r="P90" i="4686" s="1"/>
  <c r="Q72" i="4686"/>
  <c r="Q90" i="4686" s="1"/>
  <c r="R72" i="4686"/>
  <c r="S72" i="4686"/>
  <c r="S90" i="4686" s="1"/>
  <c r="P73" i="4686"/>
  <c r="P91" i="4686" s="1"/>
  <c r="Q73" i="4686"/>
  <c r="Q91" i="4686" s="1"/>
  <c r="R73" i="4686"/>
  <c r="S73" i="4686"/>
  <c r="S91" i="4686" s="1"/>
  <c r="P74" i="4686"/>
  <c r="P92" i="4686" s="1"/>
  <c r="Q74" i="4686"/>
  <c r="Q92" i="4686" s="1"/>
  <c r="R74" i="4686"/>
  <c r="S74" i="4686"/>
  <c r="S92" i="4686" s="1"/>
  <c r="Q63" i="4686"/>
  <c r="Q81" i="4686" s="1"/>
  <c r="R63" i="4686"/>
  <c r="R81" i="4686" s="1"/>
  <c r="S63" i="4686"/>
  <c r="P63" i="4686"/>
  <c r="P81" i="4686" s="1"/>
  <c r="I64" i="4686"/>
  <c r="I82" i="4686" s="1"/>
  <c r="J64" i="4686"/>
  <c r="J82" i="4686" s="1"/>
  <c r="K64" i="4686"/>
  <c r="K82" i="4686" s="1"/>
  <c r="L64" i="4686"/>
  <c r="L82" i="4686" s="1"/>
  <c r="I65" i="4686"/>
  <c r="I83" i="4686" s="1"/>
  <c r="J65" i="4686"/>
  <c r="J83" i="4686" s="1"/>
  <c r="K65" i="4686"/>
  <c r="L65" i="4686"/>
  <c r="L83" i="4686" s="1"/>
  <c r="I66" i="4686"/>
  <c r="I84" i="4686" s="1"/>
  <c r="J66" i="4686"/>
  <c r="J84" i="4686" s="1"/>
  <c r="K66" i="4686"/>
  <c r="L66" i="4686"/>
  <c r="L84" i="4686" s="1"/>
  <c r="I67" i="4686"/>
  <c r="I85" i="4686" s="1"/>
  <c r="J67" i="4686"/>
  <c r="J85" i="4686" s="1"/>
  <c r="K67" i="4686"/>
  <c r="K85" i="4686" s="1"/>
  <c r="L67" i="4686"/>
  <c r="L85" i="4686" s="1"/>
  <c r="I68" i="4686"/>
  <c r="I86" i="4686" s="1"/>
  <c r="J68" i="4686"/>
  <c r="J86" i="4686" s="1"/>
  <c r="K68" i="4686"/>
  <c r="L68" i="4686"/>
  <c r="L86" i="4686" s="1"/>
  <c r="I69" i="4686"/>
  <c r="I87" i="4686" s="1"/>
  <c r="J69" i="4686"/>
  <c r="J87" i="4686" s="1"/>
  <c r="K69" i="4686"/>
  <c r="K87" i="4686" s="1"/>
  <c r="L69" i="4686"/>
  <c r="L87" i="4686" s="1"/>
  <c r="I70" i="4686"/>
  <c r="J70" i="4686"/>
  <c r="J88" i="4686" s="1"/>
  <c r="K70" i="4686"/>
  <c r="K88" i="4686" s="1"/>
  <c r="L70" i="4686"/>
  <c r="L88" i="4686" s="1"/>
  <c r="I71" i="4686"/>
  <c r="I89" i="4686" s="1"/>
  <c r="J71" i="4686"/>
  <c r="J89" i="4686" s="1"/>
  <c r="K71" i="4686"/>
  <c r="K89" i="4686" s="1"/>
  <c r="L71" i="4686"/>
  <c r="I72" i="4686"/>
  <c r="J72" i="4686"/>
  <c r="J90" i="4686" s="1"/>
  <c r="K72" i="4686"/>
  <c r="K90" i="4686" s="1"/>
  <c r="L72" i="4686"/>
  <c r="L90" i="4686" s="1"/>
  <c r="I73" i="4686"/>
  <c r="J73" i="4686"/>
  <c r="J91" i="4686" s="1"/>
  <c r="K73" i="4686"/>
  <c r="K91" i="4686" s="1"/>
  <c r="L73" i="4686"/>
  <c r="L91" i="4686" s="1"/>
  <c r="I74" i="4686"/>
  <c r="I92" i="4686" s="1"/>
  <c r="J74" i="4686"/>
  <c r="J92" i="4686" s="1"/>
  <c r="K74" i="4686"/>
  <c r="K92" i="4686" s="1"/>
  <c r="L74" i="4686"/>
  <c r="L92" i="4686" s="1"/>
  <c r="I75" i="4686"/>
  <c r="I93" i="4686" s="1"/>
  <c r="J75" i="4686"/>
  <c r="J93" i="4686" s="1"/>
  <c r="K75" i="4686"/>
  <c r="K93" i="4686" s="1"/>
  <c r="L75" i="4686"/>
  <c r="L93" i="4686" s="1"/>
  <c r="J63" i="4686"/>
  <c r="K63" i="4686"/>
  <c r="K81" i="4686" s="1"/>
  <c r="L63" i="4686"/>
  <c r="L81" i="4686" s="1"/>
  <c r="I63" i="4686"/>
  <c r="I81" i="4686" s="1"/>
  <c r="B64" i="4686"/>
  <c r="C64" i="4686"/>
  <c r="C82" i="4686" s="1"/>
  <c r="D64" i="4686"/>
  <c r="D82" i="4686" s="1"/>
  <c r="E64" i="4686"/>
  <c r="E82" i="4686" s="1"/>
  <c r="B65" i="4686"/>
  <c r="C65" i="4686"/>
  <c r="D65" i="4686"/>
  <c r="D83" i="4686" s="1"/>
  <c r="E65" i="4686"/>
  <c r="E83" i="4686" s="1"/>
  <c r="B66" i="4686"/>
  <c r="B84" i="4686" s="1"/>
  <c r="C66" i="4686"/>
  <c r="C84" i="4686" s="1"/>
  <c r="D66" i="4686"/>
  <c r="E66" i="4686"/>
  <c r="E84" i="4686" s="1"/>
  <c r="B67" i="4686"/>
  <c r="B85" i="4686" s="1"/>
  <c r="C67" i="4686"/>
  <c r="C85" i="4686" s="1"/>
  <c r="D67" i="4686"/>
  <c r="D85" i="4686" s="1"/>
  <c r="E67" i="4686"/>
  <c r="E85" i="4686" s="1"/>
  <c r="B68" i="4686"/>
  <c r="C68" i="4686"/>
  <c r="C86" i="4686" s="1"/>
  <c r="D68" i="4686"/>
  <c r="D86" i="4686" s="1"/>
  <c r="E68" i="4686"/>
  <c r="B69" i="4686"/>
  <c r="B87" i="4686" s="1"/>
  <c r="C69" i="4686"/>
  <c r="C87" i="4686" s="1"/>
  <c r="D69" i="4686"/>
  <c r="D87" i="4686" s="1"/>
  <c r="E69" i="4686"/>
  <c r="E87" i="4686" s="1"/>
  <c r="B70" i="4686"/>
  <c r="C70" i="4686"/>
  <c r="C88" i="4686" s="1"/>
  <c r="D70" i="4686"/>
  <c r="D88" i="4686" s="1"/>
  <c r="E70" i="4686"/>
  <c r="B71" i="4686"/>
  <c r="B89" i="4686" s="1"/>
  <c r="C71" i="4686"/>
  <c r="C89" i="4686" s="1"/>
  <c r="D71" i="4686"/>
  <c r="D89" i="4686" s="1"/>
  <c r="E71" i="4686"/>
  <c r="B72" i="4686"/>
  <c r="B90" i="4686" s="1"/>
  <c r="C72" i="4686"/>
  <c r="C90" i="4686" s="1"/>
  <c r="D72" i="4686"/>
  <c r="D90" i="4686" s="1"/>
  <c r="E72" i="4686"/>
  <c r="B73" i="4686"/>
  <c r="B91" i="4686" s="1"/>
  <c r="C73" i="4686"/>
  <c r="C91" i="4686" s="1"/>
  <c r="D73" i="4686"/>
  <c r="D91" i="4686" s="1"/>
  <c r="E73" i="4686"/>
  <c r="E91" i="4686" s="1"/>
  <c r="B74" i="4686"/>
  <c r="B92" i="4686" s="1"/>
  <c r="C74" i="4686"/>
  <c r="C92" i="4686" s="1"/>
  <c r="D74" i="4686"/>
  <c r="D92" i="4686" s="1"/>
  <c r="E74" i="4686"/>
  <c r="E92" i="4686" s="1"/>
  <c r="B75" i="4686"/>
  <c r="B93" i="4686" s="1"/>
  <c r="C75" i="4686"/>
  <c r="C93" i="4686" s="1"/>
  <c r="D75" i="4686"/>
  <c r="D93" i="4686" s="1"/>
  <c r="E75" i="4686"/>
  <c r="E93" i="4686" s="1"/>
  <c r="C63" i="4686"/>
  <c r="C81" i="4686" s="1"/>
  <c r="D63" i="4686"/>
  <c r="D81" i="4686" s="1"/>
  <c r="E63" i="4686"/>
  <c r="E81" i="4686" s="1"/>
  <c r="B63" i="4686"/>
  <c r="B81" i="4686" s="1"/>
  <c r="P64" i="4684"/>
  <c r="P82" i="4684" s="1"/>
  <c r="Q64" i="4684"/>
  <c r="Q82" i="4684" s="1"/>
  <c r="R64" i="4684"/>
  <c r="R82" i="4684" s="1"/>
  <c r="S64" i="4684"/>
  <c r="S82" i="4684" s="1"/>
  <c r="P65" i="4684"/>
  <c r="P83" i="4684" s="1"/>
  <c r="Q65" i="4684"/>
  <c r="Q83" i="4684" s="1"/>
  <c r="R65" i="4684"/>
  <c r="R83" i="4684" s="1"/>
  <c r="S65" i="4684"/>
  <c r="S83" i="4684" s="1"/>
  <c r="P66" i="4684"/>
  <c r="P84" i="4684" s="1"/>
  <c r="Q66" i="4684"/>
  <c r="Q84" i="4684" s="1"/>
  <c r="R66" i="4684"/>
  <c r="R84" i="4684" s="1"/>
  <c r="S66" i="4684"/>
  <c r="S84" i="4684" s="1"/>
  <c r="P67" i="4684"/>
  <c r="Q67" i="4684"/>
  <c r="R67" i="4684"/>
  <c r="S67" i="4684"/>
  <c r="S85" i="4684" s="1"/>
  <c r="P68" i="4684"/>
  <c r="P86" i="4684" s="1"/>
  <c r="Q68" i="4684"/>
  <c r="Q86" i="4684" s="1"/>
  <c r="R68" i="4684"/>
  <c r="R86" i="4684" s="1"/>
  <c r="S68" i="4684"/>
  <c r="S86" i="4684" s="1"/>
  <c r="P69" i="4684"/>
  <c r="P87" i="4684" s="1"/>
  <c r="Q69" i="4684"/>
  <c r="Q87" i="4684" s="1"/>
  <c r="R69" i="4684"/>
  <c r="S69" i="4684"/>
  <c r="S87" i="4684" s="1"/>
  <c r="P70" i="4684"/>
  <c r="P88" i="4684" s="1"/>
  <c r="Q70" i="4684"/>
  <c r="Q88" i="4684" s="1"/>
  <c r="R70" i="4684"/>
  <c r="R88" i="4684" s="1"/>
  <c r="S70" i="4684"/>
  <c r="S88" i="4684" s="1"/>
  <c r="P71" i="4684"/>
  <c r="P89" i="4684" s="1"/>
  <c r="Q71" i="4684"/>
  <c r="Q89" i="4684" s="1"/>
  <c r="R71" i="4684"/>
  <c r="S71" i="4684"/>
  <c r="S89" i="4684" s="1"/>
  <c r="P72" i="4684"/>
  <c r="P90" i="4684" s="1"/>
  <c r="Q72" i="4684"/>
  <c r="Q90" i="4684" s="1"/>
  <c r="R72" i="4684"/>
  <c r="R90" i="4684" s="1"/>
  <c r="S72" i="4684"/>
  <c r="S90" i="4684" s="1"/>
  <c r="P73" i="4684"/>
  <c r="P91" i="4684" s="1"/>
  <c r="Q73" i="4684"/>
  <c r="Q91" i="4684" s="1"/>
  <c r="R73" i="4684"/>
  <c r="S73" i="4684"/>
  <c r="S91" i="4684" s="1"/>
  <c r="P74" i="4684"/>
  <c r="P92" i="4684" s="1"/>
  <c r="Q74" i="4684"/>
  <c r="Q92" i="4684" s="1"/>
  <c r="R74" i="4684"/>
  <c r="S74" i="4684"/>
  <c r="S92" i="4684" s="1"/>
  <c r="Q63" i="4684"/>
  <c r="Q81" i="4684" s="1"/>
  <c r="R63" i="4684"/>
  <c r="S63" i="4684"/>
  <c r="S81" i="4684" s="1"/>
  <c r="P63" i="4684"/>
  <c r="P81" i="4684" s="1"/>
  <c r="I64" i="4684"/>
  <c r="I82" i="4684" s="1"/>
  <c r="J64" i="4684"/>
  <c r="J82" i="4684" s="1"/>
  <c r="K64" i="4684"/>
  <c r="L64" i="4684"/>
  <c r="L82" i="4684" s="1"/>
  <c r="I65" i="4684"/>
  <c r="I83" i="4684" s="1"/>
  <c r="J65" i="4684"/>
  <c r="J83" i="4684" s="1"/>
  <c r="K65" i="4684"/>
  <c r="K83" i="4684" s="1"/>
  <c r="L65" i="4684"/>
  <c r="L83" i="4684" s="1"/>
  <c r="I66" i="4684"/>
  <c r="I84" i="4684" s="1"/>
  <c r="J66" i="4684"/>
  <c r="J84" i="4684" s="1"/>
  <c r="K66" i="4684"/>
  <c r="K84" i="4684" s="1"/>
  <c r="L66" i="4684"/>
  <c r="L84" i="4684" s="1"/>
  <c r="I67" i="4684"/>
  <c r="I85" i="4684" s="1"/>
  <c r="J67" i="4684"/>
  <c r="J85" i="4684" s="1"/>
  <c r="K67" i="4684"/>
  <c r="K85" i="4684" s="1"/>
  <c r="L67" i="4684"/>
  <c r="L85" i="4684" s="1"/>
  <c r="I68" i="4684"/>
  <c r="I86" i="4684" s="1"/>
  <c r="J68" i="4684"/>
  <c r="J86" i="4684" s="1"/>
  <c r="K68" i="4684"/>
  <c r="L68" i="4684"/>
  <c r="L86" i="4684" s="1"/>
  <c r="I69" i="4684"/>
  <c r="I87" i="4684" s="1"/>
  <c r="J69" i="4684"/>
  <c r="J87" i="4684" s="1"/>
  <c r="K69" i="4684"/>
  <c r="K87" i="4684" s="1"/>
  <c r="L69" i="4684"/>
  <c r="L87" i="4684" s="1"/>
  <c r="I70" i="4684"/>
  <c r="I88" i="4684" s="1"/>
  <c r="J70" i="4684"/>
  <c r="K70" i="4684"/>
  <c r="K88" i="4684" s="1"/>
  <c r="L70" i="4684"/>
  <c r="L88" i="4684" s="1"/>
  <c r="I71" i="4684"/>
  <c r="J71" i="4684"/>
  <c r="J89" i="4684" s="1"/>
  <c r="K71" i="4684"/>
  <c r="K89" i="4684" s="1"/>
  <c r="L71" i="4684"/>
  <c r="L89" i="4684" s="1"/>
  <c r="I72" i="4684"/>
  <c r="I90" i="4684" s="1"/>
  <c r="J72" i="4684"/>
  <c r="J90" i="4684" s="1"/>
  <c r="K72" i="4684"/>
  <c r="K90" i="4684" s="1"/>
  <c r="L72" i="4684"/>
  <c r="L90" i="4684" s="1"/>
  <c r="I73" i="4684"/>
  <c r="I91" i="4684" s="1"/>
  <c r="J73" i="4684"/>
  <c r="J91" i="4684" s="1"/>
  <c r="K73" i="4684"/>
  <c r="K91" i="4684" s="1"/>
  <c r="L73" i="4684"/>
  <c r="L91" i="4684" s="1"/>
  <c r="I74" i="4684"/>
  <c r="I92" i="4684" s="1"/>
  <c r="J74" i="4684"/>
  <c r="J92" i="4684" s="1"/>
  <c r="K74" i="4684"/>
  <c r="K92" i="4684" s="1"/>
  <c r="L74" i="4684"/>
  <c r="L92" i="4684" s="1"/>
  <c r="I75" i="4684"/>
  <c r="I93" i="4684" s="1"/>
  <c r="J75" i="4684"/>
  <c r="J93" i="4684" s="1"/>
  <c r="K75" i="4684"/>
  <c r="L75" i="4684"/>
  <c r="L93" i="4684" s="1"/>
  <c r="J63" i="4684"/>
  <c r="J81" i="4684" s="1"/>
  <c r="K63" i="4684"/>
  <c r="K81" i="4684" s="1"/>
  <c r="L63" i="4684"/>
  <c r="L81" i="4684" s="1"/>
  <c r="I63" i="4684"/>
  <c r="I81" i="4684" s="1"/>
  <c r="B64" i="4684"/>
  <c r="B82" i="4684" s="1"/>
  <c r="C64" i="4684"/>
  <c r="C82" i="4684" s="1"/>
  <c r="D64" i="4684"/>
  <c r="D82" i="4684" s="1"/>
  <c r="E64" i="4684"/>
  <c r="E82" i="4684" s="1"/>
  <c r="B65" i="4684"/>
  <c r="B83" i="4684" s="1"/>
  <c r="C65" i="4684"/>
  <c r="C83" i="4684" s="1"/>
  <c r="D65" i="4684"/>
  <c r="D83" i="4684" s="1"/>
  <c r="E65" i="4684"/>
  <c r="E83" i="4684" s="1"/>
  <c r="B66" i="4684"/>
  <c r="C66" i="4684"/>
  <c r="C84" i="4684" s="1"/>
  <c r="D66" i="4684"/>
  <c r="D84" i="4684" s="1"/>
  <c r="E66" i="4684"/>
  <c r="E84" i="4684" s="1"/>
  <c r="B67" i="4684"/>
  <c r="C67" i="4684"/>
  <c r="C85" i="4684" s="1"/>
  <c r="D67" i="4684"/>
  <c r="D85" i="4684" s="1"/>
  <c r="E67" i="4684"/>
  <c r="E85" i="4684" s="1"/>
  <c r="B68" i="4684"/>
  <c r="B86" i="4684" s="1"/>
  <c r="C68" i="4684"/>
  <c r="C86" i="4684" s="1"/>
  <c r="D68" i="4684"/>
  <c r="D86" i="4684" s="1"/>
  <c r="E68" i="4684"/>
  <c r="E86" i="4684" s="1"/>
  <c r="B69" i="4684"/>
  <c r="B87" i="4684" s="1"/>
  <c r="C69" i="4684"/>
  <c r="C87" i="4684" s="1"/>
  <c r="D69" i="4684"/>
  <c r="E69" i="4684"/>
  <c r="E87" i="4684" s="1"/>
  <c r="B70" i="4684"/>
  <c r="B88" i="4684" s="1"/>
  <c r="C70" i="4684"/>
  <c r="C88" i="4684" s="1"/>
  <c r="D70" i="4684"/>
  <c r="D88" i="4684" s="1"/>
  <c r="E70" i="4684"/>
  <c r="B71" i="4684"/>
  <c r="B89" i="4684" s="1"/>
  <c r="C71" i="4684"/>
  <c r="C89" i="4684" s="1"/>
  <c r="D71" i="4684"/>
  <c r="E71" i="4684"/>
  <c r="E89" i="4684" s="1"/>
  <c r="B72" i="4684"/>
  <c r="B90" i="4684" s="1"/>
  <c r="C72" i="4684"/>
  <c r="C90" i="4684" s="1"/>
  <c r="D72" i="4684"/>
  <c r="D90" i="4684" s="1"/>
  <c r="E72" i="4684"/>
  <c r="E90" i="4684" s="1"/>
  <c r="B73" i="4684"/>
  <c r="B91" i="4684" s="1"/>
  <c r="C73" i="4684"/>
  <c r="C91" i="4684" s="1"/>
  <c r="D73" i="4684"/>
  <c r="D91" i="4684" s="1"/>
  <c r="E73" i="4684"/>
  <c r="E91" i="4684" s="1"/>
  <c r="B74" i="4684"/>
  <c r="B92" i="4684" s="1"/>
  <c r="C74" i="4684"/>
  <c r="C92" i="4684" s="1"/>
  <c r="D74" i="4684"/>
  <c r="D92" i="4684" s="1"/>
  <c r="E74" i="4684"/>
  <c r="E92" i="4684" s="1"/>
  <c r="B75" i="4684"/>
  <c r="B93" i="4684" s="1"/>
  <c r="C75" i="4684"/>
  <c r="C93" i="4684" s="1"/>
  <c r="D75" i="4684"/>
  <c r="D93" i="4684" s="1"/>
  <c r="E75" i="4684"/>
  <c r="E93" i="4684" s="1"/>
  <c r="C63" i="4684"/>
  <c r="C81" i="4684" s="1"/>
  <c r="D63" i="4684"/>
  <c r="D81" i="4684" s="1"/>
  <c r="E63" i="4684"/>
  <c r="E81" i="4684" s="1"/>
  <c r="B63" i="4684"/>
  <c r="B81" i="4684" s="1"/>
  <c r="R92" i="4686"/>
  <c r="R91" i="4686"/>
  <c r="I91" i="4686"/>
  <c r="R90" i="4686"/>
  <c r="I90" i="4686"/>
  <c r="E90" i="4686"/>
  <c r="S89" i="4686"/>
  <c r="Q89" i="4686"/>
  <c r="L89" i="4686"/>
  <c r="E89" i="4686"/>
  <c r="R88" i="4686"/>
  <c r="I88" i="4686"/>
  <c r="E88" i="4686"/>
  <c r="B88" i="4686"/>
  <c r="R87" i="4686"/>
  <c r="P87" i="4686"/>
  <c r="K86" i="4686"/>
  <c r="E86" i="4686"/>
  <c r="B86" i="4686"/>
  <c r="R85" i="4686"/>
  <c r="R84" i="4686"/>
  <c r="P84" i="4686"/>
  <c r="K84" i="4686"/>
  <c r="D84" i="4686"/>
  <c r="Q83" i="4686"/>
  <c r="K83" i="4686"/>
  <c r="C83" i="4686"/>
  <c r="B83" i="4686"/>
  <c r="R82" i="4686"/>
  <c r="P82" i="4686"/>
  <c r="B82" i="4686"/>
  <c r="S81" i="4686"/>
  <c r="J81" i="4686"/>
  <c r="K93" i="4684"/>
  <c r="R92" i="4684"/>
  <c r="R91" i="4684"/>
  <c r="R89" i="4684"/>
  <c r="I89" i="4684"/>
  <c r="D89" i="4684"/>
  <c r="J88" i="4684"/>
  <c r="E88" i="4684"/>
  <c r="R87" i="4684"/>
  <c r="D87" i="4684"/>
  <c r="K86" i="4684"/>
  <c r="R85" i="4684"/>
  <c r="Q85" i="4684"/>
  <c r="P85" i="4684"/>
  <c r="B85" i="4684"/>
  <c r="B84" i="4684"/>
  <c r="K82" i="4684"/>
  <c r="R81" i="4684"/>
  <c r="I5" i="4689"/>
  <c r="I6" i="4689"/>
  <c r="C5" i="4689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AJ8" i="4688"/>
  <c r="Y8" i="4688"/>
  <c r="O8" i="4688"/>
  <c r="S6" i="4681"/>
  <c r="L6" i="4681"/>
  <c r="D6" i="4681"/>
  <c r="E5" i="4681"/>
  <c r="S6" i="4686"/>
  <c r="L5" i="4686"/>
  <c r="D5" i="4686"/>
  <c r="E4" i="4686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J36" i="4689"/>
  <c r="J34" i="4689"/>
  <c r="J33" i="4689"/>
  <c r="J30" i="4689"/>
  <c r="J26" i="4689"/>
  <c r="J25" i="4689"/>
  <c r="J22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AN29" i="4688"/>
  <c r="CB19" i="4688" s="1"/>
  <c r="AL29" i="4688"/>
  <c r="BZ19" i="4688" s="1"/>
  <c r="J24" i="4689" l="1"/>
  <c r="Z20" i="4688" s="1"/>
  <c r="J31" i="4689"/>
  <c r="J28" i="4689"/>
  <c r="D25" i="4688" s="1"/>
  <c r="J20" i="4689"/>
  <c r="G20" i="4688" s="1"/>
  <c r="J32" i="4689"/>
  <c r="J23" i="4689"/>
  <c r="U20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AF30" i="4688"/>
  <c r="J45" i="4689"/>
  <c r="J41" i="4689"/>
  <c r="P30" i="4688"/>
  <c r="J42" i="4689"/>
  <c r="J38" i="4689"/>
  <c r="D30" i="4688"/>
  <c r="J39" i="4689"/>
  <c r="AF25" i="4688"/>
  <c r="AO25" i="4688"/>
  <c r="J35" i="4689"/>
  <c r="U25" i="4688"/>
  <c r="P25" i="4688"/>
  <c r="Z25" i="4688"/>
  <c r="J25" i="4688"/>
  <c r="J29" i="4689"/>
  <c r="AK20" i="4688"/>
  <c r="AF20" i="4688"/>
  <c r="J27" i="4689"/>
  <c r="P20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K34" i="4688" s="1"/>
  <c r="BY22" i="4688" s="1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AA34" i="4688" l="1"/>
  <c r="BP22" i="4688" s="1"/>
  <c r="BU12" i="4688"/>
  <c r="AD16" i="4688"/>
  <c r="AU12" i="4688"/>
  <c r="B16" i="4688"/>
  <c r="BE12" i="4688"/>
  <c r="M16" i="4688"/>
  <c r="BU18" i="4688"/>
  <c r="AD21" i="4688"/>
  <c r="BE20" i="4688"/>
  <c r="M26" i="4688"/>
  <c r="BU20" i="4688"/>
  <c r="AD26" i="4688"/>
  <c r="AU20" i="4688"/>
  <c r="B26" i="4688"/>
  <c r="BE18" i="4688"/>
  <c r="M21" i="4688"/>
  <c r="BE19" i="4688"/>
  <c r="M31" i="4688"/>
  <c r="AU18" i="4688"/>
  <c r="B21" i="4688"/>
  <c r="AU19" i="4688"/>
  <c r="B31" i="4688"/>
  <c r="BU19" i="4688"/>
  <c r="AD31" i="4688"/>
  <c r="AO34" i="4688"/>
  <c r="CC22" i="4688" s="1"/>
  <c r="AM34" i="4688"/>
  <c r="CA22" i="4688" s="1"/>
  <c r="AL34" i="4688"/>
  <c r="BZ22" i="4688" s="1"/>
  <c r="AJ34" i="4688"/>
  <c r="BX22" i="4688" s="1"/>
  <c r="AI34" i="4688"/>
  <c r="BW22" i="4688" s="1"/>
  <c r="U23" i="4684"/>
  <c r="V34" i="4688"/>
  <c r="BK22" i="4688" s="1"/>
  <c r="E34" i="4688"/>
  <c r="AU22" i="4688" s="1"/>
  <c r="Z34" i="4688"/>
  <c r="BO22" i="4688" s="1"/>
  <c r="S34" i="4688"/>
  <c r="BH22" i="4688" s="1"/>
  <c r="W34" i="4688"/>
  <c r="BL22" i="4688" s="1"/>
  <c r="I34" i="4688"/>
  <c r="AY22" i="4688" s="1"/>
  <c r="R34" i="4688"/>
  <c r="BG22" i="4688" s="1"/>
  <c r="AH34" i="4688"/>
  <c r="BV22" i="4688" s="1"/>
  <c r="H34" i="4688"/>
  <c r="AX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G13" i="4681"/>
  <c r="U23" i="4686"/>
  <c r="V23" i="4686" s="1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J31" i="4688"/>
  <c r="G31" i="4688"/>
  <c r="D31" i="4688"/>
  <c r="J21" i="4688"/>
  <c r="G21" i="4688"/>
  <c r="D21" i="4688"/>
  <c r="Z31" i="4688"/>
  <c r="P31" i="4688"/>
  <c r="U31" i="4688"/>
  <c r="Z21" i="4688"/>
  <c r="U21" i="4688"/>
  <c r="P21" i="4688"/>
  <c r="J26" i="4688"/>
  <c r="G26" i="4688"/>
  <c r="D26" i="4688"/>
  <c r="AO26" i="4688"/>
  <c r="AK26" i="4688"/>
  <c r="AF26" i="4688"/>
  <c r="Z26" i="4688"/>
  <c r="U26" i="4688"/>
  <c r="P26" i="4688"/>
  <c r="AO21" i="4688"/>
  <c r="AK21" i="4688"/>
  <c r="AF21" i="4688"/>
  <c r="Z16" i="4688"/>
  <c r="U16" i="4688"/>
  <c r="P16" i="4688"/>
  <c r="J16" i="4688"/>
  <c r="G16" i="4688"/>
  <c r="D16" i="4688"/>
  <c r="AO16" i="4688"/>
  <c r="AK16" i="4688"/>
  <c r="AF16" i="4688"/>
  <c r="V22" i="4686"/>
  <c r="Y22" i="4686"/>
  <c r="X22" i="4686"/>
  <c r="W22" i="4686"/>
  <c r="N23" i="4681"/>
  <c r="U23" i="4681"/>
  <c r="G23" i="4681"/>
</calcChain>
</file>

<file path=xl/sharedStrings.xml><?xml version="1.0" encoding="utf-8"?>
<sst xmlns="http://schemas.openxmlformats.org/spreadsheetml/2006/main" count="609" uniqueCount="156">
  <si>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</si>
  <si>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</si>
  <si>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</si>
  <si>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</si>
  <si>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</si>
  <si>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</si>
  <si>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</si>
  <si>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</si>
  <si>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</si>
  <si>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</si>
  <si>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</si>
  <si>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</si>
  <si>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</si>
  <si>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</si>
  <si>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</si>
  <si>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</si>
  <si>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</si>
  <si>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</si>
  <si>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</si>
  <si>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</si>
  <si>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</si>
  <si>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</si>
  <si>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</si>
  <si>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</si>
  <si>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</si>
  <si>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</si>
  <si>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</si>
  <si>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</si>
  <si>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</si>
  <si>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</si>
  <si>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</si>
  <si>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</si>
  <si>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</si>
  <si>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</si>
  <si>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</si>
  <si>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</si>
  <si>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</si>
  <si>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</si>
  <si>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</si>
  <si>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</si>
  <si>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</si>
  <si>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</si>
  <si>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</si>
  <si>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</si>
  <si>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</si>
  <si>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</si>
  <si>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</si>
  <si>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</si>
  <si>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</si>
  <si>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</si>
  <si>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</si>
  <si>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</si>
  <si>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</si>
  <si>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</si>
  <si>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</si>
  <si>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</si>
  <si>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</si>
  <si>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</si>
  <si>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</si>
  <si>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</si>
  <si>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</si>
  <si>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</si>
  <si>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</si>
  <si>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</si>
  <si>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</si>
  <si>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</si>
  <si>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</si>
  <si>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</si>
  <si>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</si>
  <si>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</si>
  <si>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</si>
  <si>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</si>
  <si>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</si>
  <si>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</si>
  <si>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</si>
  <si>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</si>
  <si>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</si>
  <si>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</si>
  <si>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</si>
  <si>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</si>
  <si>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</si>
  <si>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</si>
  <si>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</si>
  <si>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</si>
  <si>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</si>
  <si>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</si>
  <si>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</si>
  <si>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</si>
  <si>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</si>
  <si>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</si>
  <si>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</si>
  <si>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</si>
  <si>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</si>
  <si>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</si>
  <si>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</si>
  <si>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</si>
  <si>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</si>
  <si>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</si>
  <si>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</si>
  <si>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</si>
  <si>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</si>
  <si>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</si>
  <si>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</si>
  <si>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</si>
  <si>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</si>
  <si>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</si>
  <si>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</si>
  <si>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</si>
  <si>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</si>
  <si>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</si>
  <si>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</si>
  <si>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</si>
  <si>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</si>
  <si>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</si>
  <si>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</si>
  <si>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</si>
  <si>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</si>
  <si>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</si>
  <si>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</si>
  <si>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</si>
  <si>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</si>
  <si>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</si>
  <si>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</si>
  <si>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</si>
  <si>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</si>
  <si>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</si>
  <si>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</si>
  <si>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</si>
  <si>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</si>
  <si>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</si>
  <si>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</si>
  <si>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</si>
  <si>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</si>
  <si>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</si>
  <si>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</si>
  <si>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</si>
  <si>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</si>
  <si>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</si>
  <si>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</si>
  <si>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</si>
  <si>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</si>
  <si>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</si>
  <si>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</si>
  <si>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</si>
  <si>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</si>
  <si>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</si>
  <si>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</si>
  <si>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CALLE 74 X CARRERA 44</t>
  </si>
  <si>
    <t>G1 DI</t>
  </si>
  <si>
    <t>G1 DE</t>
  </si>
  <si>
    <t>G3 IZ</t>
  </si>
  <si>
    <t>G3 DI</t>
  </si>
  <si>
    <t xml:space="preserve">VOL MAX </t>
  </si>
  <si>
    <t>IVAN FONSECA</t>
  </si>
  <si>
    <t>JULIO VASQUEZ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</si>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</sst>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Alignment="1" applyProtection="1">
      <alignment horizontal="center" vertic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 applyProtection="1">
      <alignment horizontal="center"/>
    </xf>
    <xf numFmtId="1" fontId="18" fillId="0" borderId="0" xfId="0" applyNumberFormat="1" applyFont="1" applyAlignment="1">
      <alignment horizontal="center"/>
    </xf>
    <xf numFmtId="9" fontId="0" fillId="0" borderId="0" xfId="0" applyNumberFormat="1"/>
    <xf numFmtId="1" fontId="0" fillId="0" borderId="0" xfId="0" applyNumberFormat="1"/>
    <xf numFmtId="20" fontId="4" fillId="0" borderId="10" xfId="0" applyNumberFormat="1" applyFont="1" applyBorder="1" applyAlignment="1">
      <alignment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94"/>
          <c:y val="3.2679947150398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351</c:v>
                </c:pt>
                <c:pt idx="1">
                  <c:v>377.5</c:v>
                </c:pt>
                <c:pt idx="2">
                  <c:v>353.5</c:v>
                </c:pt>
                <c:pt idx="3">
                  <c:v>345</c:v>
                </c:pt>
                <c:pt idx="4">
                  <c:v>303.5</c:v>
                </c:pt>
                <c:pt idx="5">
                  <c:v>334.5</c:v>
                </c:pt>
                <c:pt idx="6">
                  <c:v>288</c:v>
                </c:pt>
                <c:pt idx="7">
                  <c:v>306</c:v>
                </c:pt>
                <c:pt idx="8">
                  <c:v>310</c:v>
                </c:pt>
                <c:pt idx="9">
                  <c:v>292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017920"/>
        <c:axId val="62029824"/>
      </c:barChart>
      <c:catAx>
        <c:axId val="6201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02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029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017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2"/>
          <c:y val="3.2679947150398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298</c:v>
                </c:pt>
                <c:pt idx="1">
                  <c:v>262.5</c:v>
                </c:pt>
                <c:pt idx="2">
                  <c:v>281</c:v>
                </c:pt>
                <c:pt idx="3">
                  <c:v>303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2041088"/>
        <c:axId val="62060800"/>
      </c:barChart>
      <c:catAx>
        <c:axId val="62041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060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06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83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0410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42"/>
          <c:w val="0.92769502452399899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304.5</c:v>
                </c:pt>
                <c:pt idx="1">
                  <c:v>280</c:v>
                </c:pt>
                <c:pt idx="2">
                  <c:v>282</c:v>
                </c:pt>
                <c:pt idx="3">
                  <c:v>238.5</c:v>
                </c:pt>
                <c:pt idx="4">
                  <c:v>270</c:v>
                </c:pt>
                <c:pt idx="5">
                  <c:v>221.5</c:v>
                </c:pt>
                <c:pt idx="6">
                  <c:v>289.5</c:v>
                </c:pt>
                <c:pt idx="7">
                  <c:v>248.5</c:v>
                </c:pt>
                <c:pt idx="8">
                  <c:v>170</c:v>
                </c:pt>
                <c:pt idx="9">
                  <c:v>134.5</c:v>
                </c:pt>
                <c:pt idx="10">
                  <c:v>49.5</c:v>
                </c:pt>
                <c:pt idx="11">
                  <c:v>48.5</c:v>
                </c:pt>
                <c:pt idx="12">
                  <c:v>172</c:v>
                </c:pt>
                <c:pt idx="13">
                  <c:v>245.5</c:v>
                </c:pt>
                <c:pt idx="14">
                  <c:v>285.5</c:v>
                </c:pt>
                <c:pt idx="15">
                  <c:v>296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661632"/>
        <c:axId val="33481856"/>
      </c:barChart>
      <c:catAx>
        <c:axId val="28661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481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481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83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8661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94"/>
          <c:y val="3.2679947150398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361</c:v>
                </c:pt>
                <c:pt idx="1">
                  <c:v>389.5</c:v>
                </c:pt>
                <c:pt idx="2">
                  <c:v>363</c:v>
                </c:pt>
                <c:pt idx="3">
                  <c:v>317.5</c:v>
                </c:pt>
                <c:pt idx="4">
                  <c:v>336.5</c:v>
                </c:pt>
                <c:pt idx="5">
                  <c:v>329</c:v>
                </c:pt>
                <c:pt idx="6">
                  <c:v>329</c:v>
                </c:pt>
                <c:pt idx="7">
                  <c:v>352.5</c:v>
                </c:pt>
                <c:pt idx="8">
                  <c:v>297.5</c:v>
                </c:pt>
                <c:pt idx="9">
                  <c:v>351.5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213440"/>
        <c:axId val="29216768"/>
      </c:barChart>
      <c:catAx>
        <c:axId val="2921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216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216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213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2"/>
          <c:y val="3.2679947150398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345.5</c:v>
                </c:pt>
                <c:pt idx="1">
                  <c:v>334.5</c:v>
                </c:pt>
                <c:pt idx="2">
                  <c:v>343.5</c:v>
                </c:pt>
                <c:pt idx="3">
                  <c:v>352.5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223936"/>
        <c:axId val="29247744"/>
      </c:barChart>
      <c:catAx>
        <c:axId val="29223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247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247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83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223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67"/>
          <c:y val="3.22580645161292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99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333</c:v>
                </c:pt>
                <c:pt idx="1">
                  <c:v>356</c:v>
                </c:pt>
                <c:pt idx="2">
                  <c:v>298</c:v>
                </c:pt>
                <c:pt idx="3">
                  <c:v>390.5</c:v>
                </c:pt>
                <c:pt idx="4">
                  <c:v>380</c:v>
                </c:pt>
                <c:pt idx="5">
                  <c:v>366.5</c:v>
                </c:pt>
                <c:pt idx="6">
                  <c:v>340</c:v>
                </c:pt>
                <c:pt idx="7">
                  <c:v>372</c:v>
                </c:pt>
                <c:pt idx="8">
                  <c:v>216</c:v>
                </c:pt>
                <c:pt idx="9">
                  <c:v>183</c:v>
                </c:pt>
                <c:pt idx="10">
                  <c:v>133</c:v>
                </c:pt>
                <c:pt idx="11">
                  <c:v>156</c:v>
                </c:pt>
                <c:pt idx="12">
                  <c:v>201</c:v>
                </c:pt>
                <c:pt idx="13">
                  <c:v>210.5</c:v>
                </c:pt>
                <c:pt idx="14">
                  <c:v>279</c:v>
                </c:pt>
                <c:pt idx="15">
                  <c:v>349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279744"/>
        <c:axId val="29565696"/>
      </c:barChart>
      <c:catAx>
        <c:axId val="29279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565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565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7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279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94"/>
          <c:y val="3.2679947150398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679E-2"/>
          <c:y val="0.22875963005278591"/>
          <c:w val="0.9084711573481807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712</c:v>
                </c:pt>
                <c:pt idx="1">
                  <c:v>767</c:v>
                </c:pt>
                <c:pt idx="2">
                  <c:v>716.5</c:v>
                </c:pt>
                <c:pt idx="3">
                  <c:v>662.5</c:v>
                </c:pt>
                <c:pt idx="4">
                  <c:v>640</c:v>
                </c:pt>
                <c:pt idx="5">
                  <c:v>663.5</c:v>
                </c:pt>
                <c:pt idx="6">
                  <c:v>617</c:v>
                </c:pt>
                <c:pt idx="7">
                  <c:v>658.5</c:v>
                </c:pt>
                <c:pt idx="8">
                  <c:v>607.5</c:v>
                </c:pt>
                <c:pt idx="9">
                  <c:v>643.5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478912"/>
        <c:axId val="29481984"/>
      </c:barChart>
      <c:catAx>
        <c:axId val="29478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1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481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481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478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2"/>
          <c:y val="3.2679947150398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643.5</c:v>
                </c:pt>
                <c:pt idx="1">
                  <c:v>597</c:v>
                </c:pt>
                <c:pt idx="2">
                  <c:v>624.5</c:v>
                </c:pt>
                <c:pt idx="3">
                  <c:v>655.5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497600"/>
        <c:axId val="29533696"/>
      </c:barChart>
      <c:catAx>
        <c:axId val="29497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533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533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83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9497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637.5</c:v>
                </c:pt>
                <c:pt idx="1">
                  <c:v>636</c:v>
                </c:pt>
                <c:pt idx="2">
                  <c:v>580</c:v>
                </c:pt>
                <c:pt idx="3">
                  <c:v>629</c:v>
                </c:pt>
                <c:pt idx="4">
                  <c:v>650</c:v>
                </c:pt>
                <c:pt idx="5">
                  <c:v>588</c:v>
                </c:pt>
                <c:pt idx="6">
                  <c:v>629.5</c:v>
                </c:pt>
                <c:pt idx="7">
                  <c:v>620.5</c:v>
                </c:pt>
                <c:pt idx="8">
                  <c:v>386</c:v>
                </c:pt>
                <c:pt idx="9">
                  <c:v>317.5</c:v>
                </c:pt>
                <c:pt idx="10">
                  <c:v>182.5</c:v>
                </c:pt>
                <c:pt idx="11">
                  <c:v>204.5</c:v>
                </c:pt>
                <c:pt idx="12">
                  <c:v>373</c:v>
                </c:pt>
                <c:pt idx="13">
                  <c:v>456</c:v>
                </c:pt>
                <c:pt idx="14">
                  <c:v>564.5</c:v>
                </c:pt>
                <c:pt idx="15">
                  <c:v>645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940480"/>
        <c:axId val="61947904"/>
      </c:barChart>
      <c:catAx>
        <c:axId val="61940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39"/>
              <c:y val="0.866244732299754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947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1947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4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1940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34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1427</c:v>
                </c:pt>
                <c:pt idx="4">
                  <c:v>1379.5</c:v>
                </c:pt>
                <c:pt idx="5">
                  <c:v>1336.5</c:v>
                </c:pt>
                <c:pt idx="6">
                  <c:v>1271</c:v>
                </c:pt>
                <c:pt idx="7">
                  <c:v>1232</c:v>
                </c:pt>
                <c:pt idx="8">
                  <c:v>1238.5</c:v>
                </c:pt>
                <c:pt idx="9">
                  <c:v>1196</c:v>
                </c:pt>
                <c:pt idx="13">
                  <c:v>1105</c:v>
                </c:pt>
                <c:pt idx="14">
                  <c:v>1070.5</c:v>
                </c:pt>
                <c:pt idx="15">
                  <c:v>1012</c:v>
                </c:pt>
                <c:pt idx="16">
                  <c:v>1019.5</c:v>
                </c:pt>
                <c:pt idx="17">
                  <c:v>1029.5</c:v>
                </c:pt>
                <c:pt idx="18">
                  <c:v>929.5</c:v>
                </c:pt>
                <c:pt idx="19">
                  <c:v>842.5</c:v>
                </c:pt>
                <c:pt idx="20">
                  <c:v>602.5</c:v>
                </c:pt>
                <c:pt idx="21">
                  <c:v>402.5</c:v>
                </c:pt>
                <c:pt idx="22">
                  <c:v>404.5</c:v>
                </c:pt>
                <c:pt idx="23">
                  <c:v>515.5</c:v>
                </c:pt>
                <c:pt idx="24">
                  <c:v>751.5</c:v>
                </c:pt>
                <c:pt idx="25">
                  <c:v>999</c:v>
                </c:pt>
                <c:pt idx="29">
                  <c:v>1144.5</c:v>
                </c:pt>
                <c:pt idx="30">
                  <c:v>846.5</c:v>
                </c:pt>
                <c:pt idx="31">
                  <c:v>584</c:v>
                </c:pt>
                <c:pt idx="32">
                  <c:v>303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1431</c:v>
                </c:pt>
                <c:pt idx="4">
                  <c:v>1406.5</c:v>
                </c:pt>
                <c:pt idx="5">
                  <c:v>1346</c:v>
                </c:pt>
                <c:pt idx="6">
                  <c:v>1312</c:v>
                </c:pt>
                <c:pt idx="7">
                  <c:v>1347</c:v>
                </c:pt>
                <c:pt idx="8">
                  <c:v>1308</c:v>
                </c:pt>
                <c:pt idx="9">
                  <c:v>1330.5</c:v>
                </c:pt>
                <c:pt idx="13">
                  <c:v>1377.5</c:v>
                </c:pt>
                <c:pt idx="14">
                  <c:v>1424.5</c:v>
                </c:pt>
                <c:pt idx="15">
                  <c:v>1435</c:v>
                </c:pt>
                <c:pt idx="16">
                  <c:v>1477</c:v>
                </c:pt>
                <c:pt idx="17">
                  <c:v>1458.5</c:v>
                </c:pt>
                <c:pt idx="18">
                  <c:v>1294.5</c:v>
                </c:pt>
                <c:pt idx="19">
                  <c:v>1111</c:v>
                </c:pt>
                <c:pt idx="20">
                  <c:v>904</c:v>
                </c:pt>
                <c:pt idx="21">
                  <c:v>688</c:v>
                </c:pt>
                <c:pt idx="22">
                  <c:v>673</c:v>
                </c:pt>
                <c:pt idx="23">
                  <c:v>700.5</c:v>
                </c:pt>
                <c:pt idx="24">
                  <c:v>846.5</c:v>
                </c:pt>
                <c:pt idx="25">
                  <c:v>1039.5</c:v>
                </c:pt>
                <c:pt idx="29">
                  <c:v>1376</c:v>
                </c:pt>
                <c:pt idx="30">
                  <c:v>1030.5</c:v>
                </c:pt>
                <c:pt idx="31">
                  <c:v>696</c:v>
                </c:pt>
                <c:pt idx="32">
                  <c:v>352.5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2858</c:v>
                </c:pt>
                <c:pt idx="4">
                  <c:v>2786</c:v>
                </c:pt>
                <c:pt idx="5">
                  <c:v>2682.5</c:v>
                </c:pt>
                <c:pt idx="6">
                  <c:v>2583</c:v>
                </c:pt>
                <c:pt idx="7">
                  <c:v>2579</c:v>
                </c:pt>
                <c:pt idx="8">
                  <c:v>2546.5</c:v>
                </c:pt>
                <c:pt idx="9">
                  <c:v>2526.5</c:v>
                </c:pt>
                <c:pt idx="13">
                  <c:v>2482.5</c:v>
                </c:pt>
                <c:pt idx="14">
                  <c:v>2495</c:v>
                </c:pt>
                <c:pt idx="15">
                  <c:v>2447</c:v>
                </c:pt>
                <c:pt idx="16">
                  <c:v>2496.5</c:v>
                </c:pt>
                <c:pt idx="17">
                  <c:v>2488</c:v>
                </c:pt>
                <c:pt idx="18">
                  <c:v>2224</c:v>
                </c:pt>
                <c:pt idx="19">
                  <c:v>1953.5</c:v>
                </c:pt>
                <c:pt idx="20">
                  <c:v>1506.5</c:v>
                </c:pt>
                <c:pt idx="21">
                  <c:v>1090.5</c:v>
                </c:pt>
                <c:pt idx="22">
                  <c:v>1077.5</c:v>
                </c:pt>
                <c:pt idx="23">
                  <c:v>1216</c:v>
                </c:pt>
                <c:pt idx="24">
                  <c:v>1598</c:v>
                </c:pt>
                <c:pt idx="25">
                  <c:v>2038.5</c:v>
                </c:pt>
                <c:pt idx="29">
                  <c:v>2520.5</c:v>
                </c:pt>
                <c:pt idx="30">
                  <c:v>1877</c:v>
                </c:pt>
                <c:pt idx="31">
                  <c:v>1280</c:v>
                </c:pt>
                <c:pt idx="32">
                  <c:v>655.5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703104"/>
        <c:axId val="60704640"/>
      </c:lineChart>
      <c:catAx>
        <c:axId val="607031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0704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7046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07031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66" r="0.75000000000000366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50202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31401</xdr:colOff>
      <xdr:row>0</xdr:row>
      <xdr:rowOff>157004</xdr:rowOff>
    </xdr:from>
    <xdr:to>
      <xdr:col>35</xdr:col>
      <xdr:colOff>266662</xdr:colOff>
      <xdr:row>5</xdr:row>
      <xdr:rowOff>20933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755275" y="157004"/>
          <a:ext cx="1805316" cy="774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"/>
  <sheetViews>
    <sheetView topLeftCell="A4" zoomScaleNormal="100" workbookViewId="0">
      <selection activeCell="W14" sqref="W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4" t="s">
        <v>54</v>
      </c>
      <c r="B4" s="174"/>
      <c r="C4" s="174"/>
      <c r="D4" s="26"/>
      <c r="E4" s="178" t="s">
        <v>60</v>
      </c>
      <c r="F4" s="178"/>
      <c r="G4" s="178"/>
      <c r="H4" s="178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3" t="s">
        <v>56</v>
      </c>
      <c r="B5" s="173"/>
      <c r="C5" s="173"/>
      <c r="D5" s="178" t="s">
        <v>147</v>
      </c>
      <c r="E5" s="178"/>
      <c r="F5" s="178"/>
      <c r="G5" s="178"/>
      <c r="H5" s="178"/>
      <c r="I5" s="173" t="s">
        <v>53</v>
      </c>
      <c r="J5" s="173"/>
      <c r="K5" s="173"/>
      <c r="L5" s="179">
        <v>1358</v>
      </c>
      <c r="M5" s="179"/>
      <c r="N5" s="179"/>
      <c r="O5" s="12"/>
      <c r="P5" s="173" t="s">
        <v>57</v>
      </c>
      <c r="Q5" s="173"/>
      <c r="R5" s="173"/>
      <c r="S5" s="177" t="s">
        <v>146</v>
      </c>
      <c r="T5" s="177"/>
      <c r="U5" s="177"/>
    </row>
    <row r="6" spans="1:28" ht="12.75" customHeight="1" x14ac:dyDescent="0.2">
      <c r="A6" s="173" t="s">
        <v>55</v>
      </c>
      <c r="B6" s="173"/>
      <c r="C6" s="173"/>
      <c r="D6" s="175" t="s">
        <v>153</v>
      </c>
      <c r="E6" s="175"/>
      <c r="F6" s="175"/>
      <c r="G6" s="175"/>
      <c r="H6" s="175"/>
      <c r="I6" s="173" t="s">
        <v>59</v>
      </c>
      <c r="J6" s="173"/>
      <c r="K6" s="173"/>
      <c r="L6" s="186">
        <v>2</v>
      </c>
      <c r="M6" s="186"/>
      <c r="N6" s="186"/>
      <c r="O6" s="42"/>
      <c r="P6" s="173" t="s">
        <v>58</v>
      </c>
      <c r="Q6" s="173"/>
      <c r="R6" s="173"/>
      <c r="S6" s="187">
        <v>44434</v>
      </c>
      <c r="T6" s="187"/>
      <c r="U6" s="187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0" t="s">
        <v>36</v>
      </c>
      <c r="B8" s="182" t="s">
        <v>34</v>
      </c>
      <c r="C8" s="183"/>
      <c r="D8" s="183"/>
      <c r="E8" s="184"/>
      <c r="F8" s="180" t="s">
        <v>35</v>
      </c>
      <c r="G8" s="180" t="s">
        <v>37</v>
      </c>
      <c r="H8" s="180" t="s">
        <v>36</v>
      </c>
      <c r="I8" s="182" t="s">
        <v>34</v>
      </c>
      <c r="J8" s="183"/>
      <c r="K8" s="183"/>
      <c r="L8" s="184"/>
      <c r="M8" s="180" t="s">
        <v>35</v>
      </c>
      <c r="N8" s="180" t="s">
        <v>37</v>
      </c>
      <c r="O8" s="180" t="s">
        <v>36</v>
      </c>
      <c r="P8" s="182" t="s">
        <v>34</v>
      </c>
      <c r="Q8" s="183"/>
      <c r="R8" s="183"/>
      <c r="S8" s="184"/>
      <c r="T8" s="180" t="s">
        <v>35</v>
      </c>
      <c r="U8" s="180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144</v>
      </c>
      <c r="C10" s="46">
        <v>254</v>
      </c>
      <c r="D10" s="46">
        <v>10</v>
      </c>
      <c r="E10" s="46">
        <v>2</v>
      </c>
      <c r="F10" s="6">
        <f t="shared" ref="F10:F22" si="0">B10*0.5+C10*1+D10*2+E10*2.5</f>
        <v>351</v>
      </c>
      <c r="G10" s="2"/>
      <c r="H10" s="19" t="s">
        <v>4</v>
      </c>
      <c r="I10" s="46">
        <v>64</v>
      </c>
      <c r="J10" s="46">
        <v>177</v>
      </c>
      <c r="K10" s="46">
        <v>11</v>
      </c>
      <c r="L10" s="46">
        <v>3</v>
      </c>
      <c r="M10" s="6">
        <f t="shared" ref="M10:M22" si="1">I10*0.5+J10*1+K10*2+L10*2.5</f>
        <v>238.5</v>
      </c>
      <c r="N10" s="9">
        <f>F20+F21+F22+M10</f>
        <v>1105</v>
      </c>
      <c r="O10" s="19" t="s">
        <v>43</v>
      </c>
      <c r="P10" s="46">
        <v>84</v>
      </c>
      <c r="Q10" s="46">
        <v>198</v>
      </c>
      <c r="R10" s="46">
        <v>19</v>
      </c>
      <c r="S10" s="46">
        <v>8</v>
      </c>
      <c r="T10" s="6">
        <f t="shared" ref="T10:T21" si="2">P10*0.5+Q10*1+R10*2+S10*2.5</f>
        <v>298</v>
      </c>
      <c r="U10" s="10"/>
      <c r="AB10" s="1"/>
    </row>
    <row r="11" spans="1:28" ht="24" customHeight="1" x14ac:dyDescent="0.2">
      <c r="A11" s="18" t="s">
        <v>14</v>
      </c>
      <c r="B11" s="46">
        <v>135</v>
      </c>
      <c r="C11" s="46">
        <v>276</v>
      </c>
      <c r="D11" s="46">
        <v>12</v>
      </c>
      <c r="E11" s="46">
        <v>4</v>
      </c>
      <c r="F11" s="6">
        <f t="shared" si="0"/>
        <v>377.5</v>
      </c>
      <c r="G11" s="2"/>
      <c r="H11" s="19" t="s">
        <v>5</v>
      </c>
      <c r="I11" s="46">
        <v>60</v>
      </c>
      <c r="J11" s="46">
        <v>207</v>
      </c>
      <c r="K11" s="46">
        <v>14</v>
      </c>
      <c r="L11" s="46">
        <v>2</v>
      </c>
      <c r="M11" s="6">
        <f t="shared" si="1"/>
        <v>270</v>
      </c>
      <c r="N11" s="9">
        <f>F21+F22+M10+M11</f>
        <v>1070.5</v>
      </c>
      <c r="O11" s="19" t="s">
        <v>44</v>
      </c>
      <c r="P11" s="46">
        <v>70</v>
      </c>
      <c r="Q11" s="46">
        <v>184</v>
      </c>
      <c r="R11" s="46">
        <v>13</v>
      </c>
      <c r="S11" s="46">
        <v>7</v>
      </c>
      <c r="T11" s="6">
        <f t="shared" si="2"/>
        <v>262.5</v>
      </c>
      <c r="U11" s="2"/>
      <c r="AB11" s="1"/>
    </row>
    <row r="12" spans="1:28" ht="24" customHeight="1" x14ac:dyDescent="0.2">
      <c r="A12" s="18" t="s">
        <v>17</v>
      </c>
      <c r="B12" s="46">
        <v>107</v>
      </c>
      <c r="C12" s="46">
        <v>239</v>
      </c>
      <c r="D12" s="46">
        <v>23</v>
      </c>
      <c r="E12" s="46">
        <v>6</v>
      </c>
      <c r="F12" s="6">
        <f t="shared" si="0"/>
        <v>353.5</v>
      </c>
      <c r="G12" s="2"/>
      <c r="H12" s="19" t="s">
        <v>6</v>
      </c>
      <c r="I12" s="46">
        <v>63</v>
      </c>
      <c r="J12" s="46">
        <v>161</v>
      </c>
      <c r="K12" s="46">
        <v>7</v>
      </c>
      <c r="L12" s="46">
        <v>6</v>
      </c>
      <c r="M12" s="6">
        <f t="shared" si="1"/>
        <v>221.5</v>
      </c>
      <c r="N12" s="2">
        <f>F22+M10+M11+M12</f>
        <v>1012</v>
      </c>
      <c r="O12" s="19" t="s">
        <v>32</v>
      </c>
      <c r="P12" s="46">
        <v>59</v>
      </c>
      <c r="Q12" s="46">
        <v>214</v>
      </c>
      <c r="R12" s="46">
        <v>15</v>
      </c>
      <c r="S12" s="46">
        <v>3</v>
      </c>
      <c r="T12" s="6">
        <f t="shared" si="2"/>
        <v>281</v>
      </c>
      <c r="U12" s="2"/>
      <c r="AB12" s="1"/>
    </row>
    <row r="13" spans="1:28" ht="24" customHeight="1" x14ac:dyDescent="0.2">
      <c r="A13" s="18" t="s">
        <v>19</v>
      </c>
      <c r="B13" s="46">
        <v>83</v>
      </c>
      <c r="C13" s="46">
        <v>234</v>
      </c>
      <c r="D13" s="46">
        <v>21</v>
      </c>
      <c r="E13" s="46">
        <v>11</v>
      </c>
      <c r="F13" s="6">
        <f t="shared" si="0"/>
        <v>345</v>
      </c>
      <c r="G13" s="2">
        <f t="shared" ref="G13:G19" si="3">F10+F11+F12+F13</f>
        <v>1427</v>
      </c>
      <c r="H13" s="19" t="s">
        <v>7</v>
      </c>
      <c r="I13" s="46">
        <v>80</v>
      </c>
      <c r="J13" s="46">
        <v>210</v>
      </c>
      <c r="K13" s="46">
        <v>11</v>
      </c>
      <c r="L13" s="46">
        <v>7</v>
      </c>
      <c r="M13" s="6">
        <f t="shared" si="1"/>
        <v>289.5</v>
      </c>
      <c r="N13" s="2">
        <f t="shared" ref="N13:N18" si="4">M10+M11+M12+M13</f>
        <v>1019.5</v>
      </c>
      <c r="O13" s="19" t="s">
        <v>33</v>
      </c>
      <c r="P13" s="46">
        <v>67</v>
      </c>
      <c r="Q13" s="46">
        <v>231</v>
      </c>
      <c r="R13" s="46">
        <v>18</v>
      </c>
      <c r="S13" s="46">
        <v>1</v>
      </c>
      <c r="T13" s="6">
        <f t="shared" si="2"/>
        <v>303</v>
      </c>
      <c r="U13" s="2">
        <f t="shared" ref="U13:U21" si="5">T10+T11+T12+T13</f>
        <v>1144.5</v>
      </c>
      <c r="AB13" s="81">
        <v>212.5</v>
      </c>
    </row>
    <row r="14" spans="1:28" ht="24" customHeight="1" x14ac:dyDescent="0.2">
      <c r="A14" s="18" t="s">
        <v>21</v>
      </c>
      <c r="B14" s="46">
        <v>64</v>
      </c>
      <c r="C14" s="46">
        <v>229</v>
      </c>
      <c r="D14" s="46">
        <v>15</v>
      </c>
      <c r="E14" s="46">
        <v>5</v>
      </c>
      <c r="F14" s="6">
        <f t="shared" si="0"/>
        <v>303.5</v>
      </c>
      <c r="G14" s="2">
        <f t="shared" si="3"/>
        <v>1379.5</v>
      </c>
      <c r="H14" s="19" t="s">
        <v>9</v>
      </c>
      <c r="I14" s="46">
        <v>73</v>
      </c>
      <c r="J14" s="46">
        <v>181</v>
      </c>
      <c r="K14" s="46">
        <v>13</v>
      </c>
      <c r="L14" s="46">
        <v>2</v>
      </c>
      <c r="M14" s="6">
        <f t="shared" si="1"/>
        <v>248.5</v>
      </c>
      <c r="N14" s="2">
        <f t="shared" si="4"/>
        <v>1029.5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846.5</v>
      </c>
      <c r="AB14" s="81">
        <v>226</v>
      </c>
    </row>
    <row r="15" spans="1:28" ht="24" customHeight="1" x14ac:dyDescent="0.2">
      <c r="A15" s="18" t="s">
        <v>23</v>
      </c>
      <c r="B15" s="46">
        <v>91</v>
      </c>
      <c r="C15" s="46">
        <v>227</v>
      </c>
      <c r="D15" s="46">
        <v>16</v>
      </c>
      <c r="E15" s="46">
        <v>12</v>
      </c>
      <c r="F15" s="6">
        <f t="shared" si="0"/>
        <v>334.5</v>
      </c>
      <c r="G15" s="2">
        <f t="shared" si="3"/>
        <v>1336.5</v>
      </c>
      <c r="H15" s="19" t="s">
        <v>12</v>
      </c>
      <c r="I15" s="46">
        <v>60</v>
      </c>
      <c r="J15" s="46">
        <v>110</v>
      </c>
      <c r="K15" s="46">
        <v>10</v>
      </c>
      <c r="L15" s="46">
        <v>4</v>
      </c>
      <c r="M15" s="6">
        <f t="shared" si="1"/>
        <v>170</v>
      </c>
      <c r="N15" s="2">
        <f t="shared" si="4"/>
        <v>929.5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584</v>
      </c>
      <c r="AB15" s="81">
        <v>233.5</v>
      </c>
    </row>
    <row r="16" spans="1:28" ht="24" customHeight="1" x14ac:dyDescent="0.2">
      <c r="A16" s="18" t="s">
        <v>39</v>
      </c>
      <c r="B16" s="46">
        <v>64</v>
      </c>
      <c r="C16" s="46">
        <v>217</v>
      </c>
      <c r="D16" s="46">
        <v>17</v>
      </c>
      <c r="E16" s="46">
        <v>2</v>
      </c>
      <c r="F16" s="6">
        <f t="shared" si="0"/>
        <v>288</v>
      </c>
      <c r="G16" s="2">
        <f t="shared" si="3"/>
        <v>1271</v>
      </c>
      <c r="H16" s="19" t="s">
        <v>15</v>
      </c>
      <c r="I16" s="46">
        <v>48</v>
      </c>
      <c r="J16" s="46">
        <v>87</v>
      </c>
      <c r="K16" s="46">
        <v>8</v>
      </c>
      <c r="L16" s="46">
        <v>3</v>
      </c>
      <c r="M16" s="6">
        <f t="shared" si="1"/>
        <v>134.5</v>
      </c>
      <c r="N16" s="2">
        <f t="shared" si="4"/>
        <v>842.5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303</v>
      </c>
      <c r="AB16" s="81">
        <v>234</v>
      </c>
    </row>
    <row r="17" spans="1:28" ht="24" customHeight="1" x14ac:dyDescent="0.2">
      <c r="A17" s="18" t="s">
        <v>40</v>
      </c>
      <c r="B17" s="46">
        <v>75</v>
      </c>
      <c r="C17" s="46">
        <v>231</v>
      </c>
      <c r="D17" s="46">
        <v>15</v>
      </c>
      <c r="E17" s="46">
        <v>3</v>
      </c>
      <c r="F17" s="6">
        <f t="shared" si="0"/>
        <v>306</v>
      </c>
      <c r="G17" s="2">
        <f t="shared" si="3"/>
        <v>1232</v>
      </c>
      <c r="H17" s="19" t="s">
        <v>18</v>
      </c>
      <c r="I17" s="46">
        <v>10</v>
      </c>
      <c r="J17" s="46">
        <v>28</v>
      </c>
      <c r="K17" s="46">
        <v>7</v>
      </c>
      <c r="L17" s="46">
        <v>1</v>
      </c>
      <c r="M17" s="6">
        <f t="shared" si="1"/>
        <v>49.5</v>
      </c>
      <c r="N17" s="2">
        <f t="shared" si="4"/>
        <v>602.5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58</v>
      </c>
      <c r="C18" s="46">
        <v>242</v>
      </c>
      <c r="D18" s="46">
        <v>12</v>
      </c>
      <c r="E18" s="46">
        <v>6</v>
      </c>
      <c r="F18" s="6">
        <f t="shared" si="0"/>
        <v>310</v>
      </c>
      <c r="G18" s="2">
        <f t="shared" si="3"/>
        <v>1238.5</v>
      </c>
      <c r="H18" s="19" t="s">
        <v>20</v>
      </c>
      <c r="I18" s="46">
        <v>6</v>
      </c>
      <c r="J18" s="46">
        <v>17</v>
      </c>
      <c r="K18" s="46">
        <v>8</v>
      </c>
      <c r="L18" s="46">
        <v>5</v>
      </c>
      <c r="M18" s="6">
        <f t="shared" si="1"/>
        <v>48.5</v>
      </c>
      <c r="N18" s="2">
        <f t="shared" si="4"/>
        <v>402.5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46</v>
      </c>
      <c r="C19" s="47">
        <v>212</v>
      </c>
      <c r="D19" s="47">
        <v>16</v>
      </c>
      <c r="E19" s="47">
        <v>10</v>
      </c>
      <c r="F19" s="7">
        <f t="shared" si="0"/>
        <v>292</v>
      </c>
      <c r="G19" s="3">
        <f t="shared" si="3"/>
        <v>1196</v>
      </c>
      <c r="H19" s="20" t="s">
        <v>22</v>
      </c>
      <c r="I19" s="45">
        <v>40</v>
      </c>
      <c r="J19" s="45">
        <v>135</v>
      </c>
      <c r="K19" s="45">
        <v>6</v>
      </c>
      <c r="L19" s="45">
        <v>2</v>
      </c>
      <c r="M19" s="6">
        <f t="shared" si="1"/>
        <v>172</v>
      </c>
      <c r="N19" s="2">
        <f>M16+M17+M18+M19</f>
        <v>404.5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72</v>
      </c>
      <c r="C20" s="45">
        <v>219</v>
      </c>
      <c r="D20" s="45">
        <v>21</v>
      </c>
      <c r="E20" s="45">
        <v>3</v>
      </c>
      <c r="F20" s="8">
        <f t="shared" si="0"/>
        <v>304.5</v>
      </c>
      <c r="G20" s="35"/>
      <c r="H20" s="19" t="s">
        <v>24</v>
      </c>
      <c r="I20" s="46">
        <v>47</v>
      </c>
      <c r="J20" s="46">
        <v>188</v>
      </c>
      <c r="K20" s="46">
        <v>12</v>
      </c>
      <c r="L20" s="46">
        <v>4</v>
      </c>
      <c r="M20" s="8">
        <f t="shared" si="1"/>
        <v>245.5</v>
      </c>
      <c r="N20" s="2">
        <f>M17+M18+M19+M20</f>
        <v>515.5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64</v>
      </c>
      <c r="C21" s="46">
        <v>207</v>
      </c>
      <c r="D21" s="46">
        <v>13</v>
      </c>
      <c r="E21" s="46">
        <v>6</v>
      </c>
      <c r="F21" s="6">
        <f t="shared" si="0"/>
        <v>280</v>
      </c>
      <c r="G21" s="36"/>
      <c r="H21" s="20" t="s">
        <v>25</v>
      </c>
      <c r="I21" s="46">
        <v>66</v>
      </c>
      <c r="J21" s="46">
        <v>203</v>
      </c>
      <c r="K21" s="46">
        <v>16</v>
      </c>
      <c r="L21" s="46">
        <v>7</v>
      </c>
      <c r="M21" s="6">
        <f t="shared" si="1"/>
        <v>285.5</v>
      </c>
      <c r="N21" s="2">
        <f>M18+M19+M20+M21</f>
        <v>751.5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V21">
        <f>SUM(B10:B13)</f>
        <v>469</v>
      </c>
      <c r="W21">
        <f t="shared" ref="W21:Y21" si="6">SUM(C10:C13)</f>
        <v>1003</v>
      </c>
      <c r="X21">
        <f t="shared" si="6"/>
        <v>66</v>
      </c>
      <c r="Y21">
        <f t="shared" si="6"/>
        <v>23</v>
      </c>
      <c r="AB21" s="81">
        <v>276</v>
      </c>
    </row>
    <row r="22" spans="1:28" ht="24" customHeight="1" thickBot="1" x14ac:dyDescent="0.25">
      <c r="A22" s="19" t="s">
        <v>1</v>
      </c>
      <c r="B22" s="46">
        <v>65</v>
      </c>
      <c r="C22" s="46">
        <v>204</v>
      </c>
      <c r="D22" s="46">
        <v>14</v>
      </c>
      <c r="E22" s="46">
        <v>7</v>
      </c>
      <c r="F22" s="6">
        <f t="shared" si="0"/>
        <v>282</v>
      </c>
      <c r="G22" s="2"/>
      <c r="H22" s="21" t="s">
        <v>26</v>
      </c>
      <c r="I22" s="47">
        <v>76</v>
      </c>
      <c r="J22" s="47">
        <v>223</v>
      </c>
      <c r="K22" s="47">
        <v>10</v>
      </c>
      <c r="L22" s="47">
        <v>6</v>
      </c>
      <c r="M22" s="6">
        <f t="shared" si="1"/>
        <v>296</v>
      </c>
      <c r="N22" s="3">
        <f>M19+M20+M21+M22</f>
        <v>999</v>
      </c>
      <c r="O22" s="19"/>
      <c r="P22" s="45"/>
      <c r="Q22" s="45"/>
      <c r="R22" s="45"/>
      <c r="S22" s="45"/>
      <c r="T22" s="8"/>
      <c r="U22" s="34"/>
      <c r="V22" s="165"/>
      <c r="W22" s="165"/>
      <c r="X22" s="165"/>
      <c r="Y22" s="165"/>
      <c r="AB22" s="81"/>
    </row>
    <row r="23" spans="1:28" ht="13.5" customHeight="1" x14ac:dyDescent="0.2">
      <c r="A23" s="188" t="s">
        <v>47</v>
      </c>
      <c r="B23" s="189"/>
      <c r="C23" s="192" t="s">
        <v>50</v>
      </c>
      <c r="D23" s="193"/>
      <c r="E23" s="193"/>
      <c r="F23" s="194"/>
      <c r="G23" s="84">
        <f>MAX(G13:G19)</f>
        <v>1427</v>
      </c>
      <c r="H23" s="196" t="s">
        <v>48</v>
      </c>
      <c r="I23" s="197"/>
      <c r="J23" s="198" t="s">
        <v>50</v>
      </c>
      <c r="K23" s="199"/>
      <c r="L23" s="199"/>
      <c r="M23" s="200"/>
      <c r="N23" s="85">
        <f>MAX(N10:N22)</f>
        <v>1105</v>
      </c>
      <c r="O23" s="188" t="s">
        <v>49</v>
      </c>
      <c r="P23" s="189"/>
      <c r="Q23" s="192" t="s">
        <v>50</v>
      </c>
      <c r="R23" s="193"/>
      <c r="S23" s="193"/>
      <c r="T23" s="194"/>
      <c r="U23" s="84">
        <f>MAX(U13:U21)</f>
        <v>1144.5</v>
      </c>
      <c r="V23" s="166"/>
      <c r="AB23" s="1"/>
    </row>
    <row r="24" spans="1:28" ht="13.5" customHeight="1" x14ac:dyDescent="0.2">
      <c r="A24" s="190"/>
      <c r="B24" s="191"/>
      <c r="C24" s="82" t="s">
        <v>71</v>
      </c>
      <c r="D24" s="86"/>
      <c r="E24" s="86"/>
      <c r="F24" s="167" t="s">
        <v>63</v>
      </c>
      <c r="G24" s="88"/>
      <c r="H24" s="190"/>
      <c r="I24" s="191"/>
      <c r="J24" s="82" t="s">
        <v>71</v>
      </c>
      <c r="K24" s="86"/>
      <c r="L24" s="86"/>
      <c r="M24" s="87" t="s">
        <v>72</v>
      </c>
      <c r="N24" s="88"/>
      <c r="O24" s="190"/>
      <c r="P24" s="191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 t="s">
        <v>149</v>
      </c>
      <c r="C61" s="4"/>
      <c r="D61" s="4"/>
      <c r="E61"/>
      <c r="F61"/>
      <c r="G61"/>
      <c r="H61"/>
      <c r="I61"/>
      <c r="J61"/>
      <c r="K61"/>
      <c r="L61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161" t="s">
        <v>52</v>
      </c>
      <c r="C62" s="161" t="s">
        <v>0</v>
      </c>
      <c r="D62" s="161" t="s">
        <v>2</v>
      </c>
      <c r="E62" s="161" t="s">
        <v>3</v>
      </c>
      <c r="F62" s="161"/>
      <c r="G62" s="161"/>
      <c r="H62" s="161"/>
      <c r="I62" s="161" t="s">
        <v>52</v>
      </c>
      <c r="J62" s="161" t="s">
        <v>0</v>
      </c>
      <c r="K62" s="161" t="s">
        <v>2</v>
      </c>
      <c r="L62" s="161" t="s">
        <v>3</v>
      </c>
      <c r="M62" s="161"/>
      <c r="N62" s="161"/>
      <c r="O62" s="161"/>
      <c r="P62" s="161" t="s">
        <v>52</v>
      </c>
      <c r="Q62" s="161" t="s">
        <v>0</v>
      </c>
      <c r="R62" s="161" t="s">
        <v>2</v>
      </c>
      <c r="S62" s="161" t="s">
        <v>3</v>
      </c>
      <c r="T62" s="4"/>
      <c r="U62" s="4"/>
    </row>
    <row r="63" spans="1:23" x14ac:dyDescent="0.2">
      <c r="A63" s="4"/>
      <c r="B63" s="162">
        <f>B10*0.28</f>
        <v>40.320000000000007</v>
      </c>
      <c r="C63" s="162">
        <f t="shared" ref="C63:E63" si="7">C10*0.28</f>
        <v>71.12</v>
      </c>
      <c r="D63" s="162">
        <f t="shared" si="7"/>
        <v>2.8000000000000003</v>
      </c>
      <c r="E63" s="162">
        <f t="shared" si="7"/>
        <v>0.56000000000000005</v>
      </c>
      <c r="F63" s="161"/>
      <c r="G63" s="161"/>
      <c r="H63" s="161"/>
      <c r="I63" s="161">
        <f>I10*0.28</f>
        <v>17.920000000000002</v>
      </c>
      <c r="J63" s="161">
        <f t="shared" ref="J63:L63" si="8">J10*0.28</f>
        <v>49.56</v>
      </c>
      <c r="K63" s="161">
        <f t="shared" si="8"/>
        <v>3.08</v>
      </c>
      <c r="L63" s="161">
        <f t="shared" si="8"/>
        <v>0.84000000000000008</v>
      </c>
      <c r="M63" s="161"/>
      <c r="N63" s="161"/>
      <c r="O63" s="161"/>
      <c r="P63" s="161">
        <f>P10*0.28</f>
        <v>23.520000000000003</v>
      </c>
      <c r="Q63" s="161">
        <f t="shared" ref="Q63:S63" si="9">Q10*0.28</f>
        <v>55.440000000000005</v>
      </c>
      <c r="R63" s="161">
        <f t="shared" si="9"/>
        <v>5.32</v>
      </c>
      <c r="S63" s="161">
        <f t="shared" si="9"/>
        <v>2.2400000000000002</v>
      </c>
      <c r="T63" s="4"/>
      <c r="U63" s="4"/>
    </row>
    <row r="64" spans="1:23" x14ac:dyDescent="0.2">
      <c r="A64" s="4"/>
      <c r="B64" s="162">
        <f t="shared" ref="B64:E64" si="10">B11*0.28</f>
        <v>37.800000000000004</v>
      </c>
      <c r="C64" s="162">
        <f t="shared" si="10"/>
        <v>77.28</v>
      </c>
      <c r="D64" s="162">
        <f t="shared" si="10"/>
        <v>3.3600000000000003</v>
      </c>
      <c r="E64" s="162">
        <f t="shared" si="10"/>
        <v>1.1200000000000001</v>
      </c>
      <c r="F64" s="161"/>
      <c r="G64" s="161"/>
      <c r="H64" s="161"/>
      <c r="I64" s="161">
        <f t="shared" ref="I64:L64" si="11">I11*0.28</f>
        <v>16.8</v>
      </c>
      <c r="J64" s="161">
        <f t="shared" si="11"/>
        <v>57.960000000000008</v>
      </c>
      <c r="K64" s="161">
        <f t="shared" si="11"/>
        <v>3.9200000000000004</v>
      </c>
      <c r="L64" s="161">
        <f t="shared" si="11"/>
        <v>0.56000000000000005</v>
      </c>
      <c r="M64" s="161"/>
      <c r="N64" s="161"/>
      <c r="O64" s="161"/>
      <c r="P64" s="161">
        <f t="shared" ref="P64:S64" si="12">P11*0.28</f>
        <v>19.600000000000001</v>
      </c>
      <c r="Q64" s="161">
        <f t="shared" si="12"/>
        <v>51.52</v>
      </c>
      <c r="R64" s="161">
        <f t="shared" si="12"/>
        <v>3.6400000000000006</v>
      </c>
      <c r="S64" s="161">
        <f t="shared" si="12"/>
        <v>1.9600000000000002</v>
      </c>
      <c r="T64" s="4"/>
      <c r="U64" s="4"/>
    </row>
    <row r="65" spans="1:21" x14ac:dyDescent="0.2">
      <c r="A65" s="4"/>
      <c r="B65" s="162">
        <f t="shared" ref="B65:E65" si="13">B12*0.28</f>
        <v>29.960000000000004</v>
      </c>
      <c r="C65" s="162">
        <f t="shared" si="13"/>
        <v>66.92</v>
      </c>
      <c r="D65" s="162">
        <f t="shared" si="13"/>
        <v>6.44</v>
      </c>
      <c r="E65" s="162">
        <f t="shared" si="13"/>
        <v>1.6800000000000002</v>
      </c>
      <c r="F65" s="161"/>
      <c r="G65" s="161"/>
      <c r="H65" s="161"/>
      <c r="I65" s="161">
        <f t="shared" ref="I65:L65" si="14">I12*0.28</f>
        <v>17.64</v>
      </c>
      <c r="J65" s="161">
        <f t="shared" si="14"/>
        <v>45.080000000000005</v>
      </c>
      <c r="K65" s="161">
        <f t="shared" si="14"/>
        <v>1.9600000000000002</v>
      </c>
      <c r="L65" s="161">
        <f t="shared" si="14"/>
        <v>1.6800000000000002</v>
      </c>
      <c r="M65" s="161"/>
      <c r="N65" s="161"/>
      <c r="O65" s="161"/>
      <c r="P65" s="161">
        <f t="shared" ref="P65:S65" si="15">P12*0.28</f>
        <v>16.520000000000003</v>
      </c>
      <c r="Q65" s="161">
        <f t="shared" si="15"/>
        <v>59.920000000000009</v>
      </c>
      <c r="R65" s="161">
        <f t="shared" si="15"/>
        <v>4.2</v>
      </c>
      <c r="S65" s="161">
        <f t="shared" si="15"/>
        <v>0.84000000000000008</v>
      </c>
      <c r="T65" s="4"/>
      <c r="U65" s="4"/>
    </row>
    <row r="66" spans="1:21" x14ac:dyDescent="0.2">
      <c r="A66" s="4"/>
      <c r="B66" s="162">
        <f t="shared" ref="B66:E66" si="16">B13*0.28</f>
        <v>23.240000000000002</v>
      </c>
      <c r="C66" s="162">
        <f t="shared" si="16"/>
        <v>65.52000000000001</v>
      </c>
      <c r="D66" s="162">
        <f t="shared" si="16"/>
        <v>5.8800000000000008</v>
      </c>
      <c r="E66" s="162">
        <f t="shared" si="16"/>
        <v>3.08</v>
      </c>
      <c r="F66" s="161"/>
      <c r="G66" s="161"/>
      <c r="H66" s="161"/>
      <c r="I66" s="161">
        <f t="shared" ref="I66:L66" si="17">I13*0.28</f>
        <v>22.400000000000002</v>
      </c>
      <c r="J66" s="161">
        <f t="shared" si="17"/>
        <v>58.800000000000004</v>
      </c>
      <c r="K66" s="161">
        <f t="shared" si="17"/>
        <v>3.08</v>
      </c>
      <c r="L66" s="161">
        <f t="shared" si="17"/>
        <v>1.9600000000000002</v>
      </c>
      <c r="M66" s="161"/>
      <c r="N66" s="161"/>
      <c r="O66" s="161"/>
      <c r="P66" s="161">
        <f t="shared" ref="P66:S66" si="18">P13*0.28</f>
        <v>18.760000000000002</v>
      </c>
      <c r="Q66" s="161">
        <f t="shared" si="18"/>
        <v>64.680000000000007</v>
      </c>
      <c r="R66" s="161">
        <f t="shared" si="18"/>
        <v>5.0400000000000009</v>
      </c>
      <c r="S66" s="161">
        <f t="shared" si="18"/>
        <v>0.28000000000000003</v>
      </c>
      <c r="T66" s="4"/>
      <c r="U66" s="4"/>
    </row>
    <row r="67" spans="1:21" x14ac:dyDescent="0.2">
      <c r="A67" s="4"/>
      <c r="B67" s="162">
        <f t="shared" ref="B67:E67" si="19">B14*0.28</f>
        <v>17.920000000000002</v>
      </c>
      <c r="C67" s="162">
        <f t="shared" si="19"/>
        <v>64.12</v>
      </c>
      <c r="D67" s="162">
        <f t="shared" si="19"/>
        <v>4.2</v>
      </c>
      <c r="E67" s="162">
        <f t="shared" si="19"/>
        <v>1.4000000000000001</v>
      </c>
      <c r="F67" s="161"/>
      <c r="G67" s="161"/>
      <c r="H67" s="161"/>
      <c r="I67" s="161">
        <f t="shared" ref="I67:L67" si="20">I14*0.28</f>
        <v>20.440000000000001</v>
      </c>
      <c r="J67" s="161">
        <f t="shared" si="20"/>
        <v>50.680000000000007</v>
      </c>
      <c r="K67" s="161">
        <f t="shared" si="20"/>
        <v>3.6400000000000006</v>
      </c>
      <c r="L67" s="161">
        <f t="shared" si="20"/>
        <v>0.56000000000000005</v>
      </c>
      <c r="M67" s="161"/>
      <c r="N67" s="161"/>
      <c r="O67" s="161"/>
      <c r="P67" s="161">
        <f t="shared" ref="P67:S67" si="21">P14*0.28</f>
        <v>0</v>
      </c>
      <c r="Q67" s="161">
        <f t="shared" si="21"/>
        <v>0</v>
      </c>
      <c r="R67" s="161">
        <f t="shared" si="21"/>
        <v>0</v>
      </c>
      <c r="S67" s="161">
        <f t="shared" si="21"/>
        <v>0</v>
      </c>
      <c r="T67" s="4"/>
      <c r="U67" s="4"/>
    </row>
    <row r="68" spans="1:21" x14ac:dyDescent="0.2">
      <c r="A68" s="4"/>
      <c r="B68" s="162">
        <f t="shared" ref="B68:E68" si="22">B15*0.28</f>
        <v>25.480000000000004</v>
      </c>
      <c r="C68" s="162">
        <f t="shared" si="22"/>
        <v>63.560000000000009</v>
      </c>
      <c r="D68" s="162">
        <f t="shared" si="22"/>
        <v>4.4800000000000004</v>
      </c>
      <c r="E68" s="162">
        <f t="shared" si="22"/>
        <v>3.3600000000000003</v>
      </c>
      <c r="F68" s="161"/>
      <c r="G68" s="161"/>
      <c r="H68" s="161"/>
      <c r="I68" s="161">
        <f t="shared" ref="I68:L68" si="23">I15*0.28</f>
        <v>16.8</v>
      </c>
      <c r="J68" s="161">
        <f t="shared" si="23"/>
        <v>30.800000000000004</v>
      </c>
      <c r="K68" s="161">
        <f t="shared" si="23"/>
        <v>2.8000000000000003</v>
      </c>
      <c r="L68" s="161">
        <f t="shared" si="23"/>
        <v>1.1200000000000001</v>
      </c>
      <c r="M68" s="161"/>
      <c r="N68" s="161"/>
      <c r="O68" s="161"/>
      <c r="P68" s="161">
        <f t="shared" ref="P68:S68" si="24">P15*0.28</f>
        <v>0</v>
      </c>
      <c r="Q68" s="161">
        <f t="shared" si="24"/>
        <v>0</v>
      </c>
      <c r="R68" s="161">
        <f t="shared" si="24"/>
        <v>0</v>
      </c>
      <c r="S68" s="161">
        <f t="shared" si="24"/>
        <v>0</v>
      </c>
      <c r="T68" s="4"/>
      <c r="U68" s="4"/>
    </row>
    <row r="69" spans="1:21" x14ac:dyDescent="0.2">
      <c r="A69" s="4"/>
      <c r="B69" s="162">
        <f t="shared" ref="B69:E69" si="25">B16*0.28</f>
        <v>17.920000000000002</v>
      </c>
      <c r="C69" s="162">
        <f t="shared" si="25"/>
        <v>60.760000000000005</v>
      </c>
      <c r="D69" s="162">
        <f t="shared" si="25"/>
        <v>4.7600000000000007</v>
      </c>
      <c r="E69" s="162">
        <f t="shared" si="25"/>
        <v>0.56000000000000005</v>
      </c>
      <c r="F69" s="161"/>
      <c r="G69" s="161"/>
      <c r="H69" s="161"/>
      <c r="I69" s="161">
        <f t="shared" ref="I69:L69" si="26">I16*0.28</f>
        <v>13.440000000000001</v>
      </c>
      <c r="J69" s="161">
        <f t="shared" si="26"/>
        <v>24.360000000000003</v>
      </c>
      <c r="K69" s="161">
        <f t="shared" si="26"/>
        <v>2.2400000000000002</v>
      </c>
      <c r="L69" s="161">
        <f t="shared" si="26"/>
        <v>0.84000000000000008</v>
      </c>
      <c r="M69" s="161"/>
      <c r="N69" s="161"/>
      <c r="O69" s="161"/>
      <c r="P69" s="161">
        <f t="shared" ref="P69:S69" si="27">P16*0.28</f>
        <v>0</v>
      </c>
      <c r="Q69" s="161">
        <f t="shared" si="27"/>
        <v>0</v>
      </c>
      <c r="R69" s="161">
        <f t="shared" si="27"/>
        <v>0</v>
      </c>
      <c r="S69" s="161">
        <f t="shared" si="27"/>
        <v>0</v>
      </c>
      <c r="T69" s="4"/>
      <c r="U69" s="4"/>
    </row>
    <row r="70" spans="1:21" x14ac:dyDescent="0.2">
      <c r="A70" s="4"/>
      <c r="B70" s="162">
        <f t="shared" ref="B70:E70" si="28">B17*0.28</f>
        <v>21.000000000000004</v>
      </c>
      <c r="C70" s="162">
        <f t="shared" si="28"/>
        <v>64.680000000000007</v>
      </c>
      <c r="D70" s="162">
        <f t="shared" si="28"/>
        <v>4.2</v>
      </c>
      <c r="E70" s="162">
        <f t="shared" si="28"/>
        <v>0.84000000000000008</v>
      </c>
      <c r="F70" s="161"/>
      <c r="G70" s="161"/>
      <c r="H70" s="161"/>
      <c r="I70" s="161">
        <f t="shared" ref="I70:L70" si="29">I17*0.28</f>
        <v>2.8000000000000003</v>
      </c>
      <c r="J70" s="161">
        <f t="shared" si="29"/>
        <v>7.8400000000000007</v>
      </c>
      <c r="K70" s="161">
        <f t="shared" si="29"/>
        <v>1.9600000000000002</v>
      </c>
      <c r="L70" s="161">
        <f t="shared" si="29"/>
        <v>0.28000000000000003</v>
      </c>
      <c r="M70" s="161"/>
      <c r="N70" s="161"/>
      <c r="O70" s="161"/>
      <c r="P70" s="161">
        <f t="shared" ref="P70:S70" si="30">P17*0.28</f>
        <v>0</v>
      </c>
      <c r="Q70" s="161">
        <f t="shared" si="30"/>
        <v>0</v>
      </c>
      <c r="R70" s="161">
        <f t="shared" si="30"/>
        <v>0</v>
      </c>
      <c r="S70" s="161">
        <f t="shared" si="30"/>
        <v>0</v>
      </c>
      <c r="T70" s="4"/>
      <c r="U70" s="4"/>
    </row>
    <row r="71" spans="1:21" x14ac:dyDescent="0.2">
      <c r="A71" s="4"/>
      <c r="B71" s="162">
        <f t="shared" ref="B71:E71" si="31">B18*0.28</f>
        <v>16.240000000000002</v>
      </c>
      <c r="C71" s="162">
        <f t="shared" si="31"/>
        <v>67.760000000000005</v>
      </c>
      <c r="D71" s="162">
        <f t="shared" si="31"/>
        <v>3.3600000000000003</v>
      </c>
      <c r="E71" s="162">
        <f t="shared" si="31"/>
        <v>1.6800000000000002</v>
      </c>
      <c r="F71" s="161"/>
      <c r="G71" s="161"/>
      <c r="H71" s="161"/>
      <c r="I71" s="161">
        <f t="shared" ref="I71:L71" si="32">I18*0.28</f>
        <v>1.6800000000000002</v>
      </c>
      <c r="J71" s="161">
        <f t="shared" si="32"/>
        <v>4.7600000000000007</v>
      </c>
      <c r="K71" s="161">
        <f t="shared" si="32"/>
        <v>2.2400000000000002</v>
      </c>
      <c r="L71" s="161">
        <f t="shared" si="32"/>
        <v>1.4000000000000001</v>
      </c>
      <c r="M71" s="161"/>
      <c r="N71" s="161"/>
      <c r="O71" s="161"/>
      <c r="P71" s="161">
        <f t="shared" ref="P71:S71" si="33">P18*0.28</f>
        <v>0</v>
      </c>
      <c r="Q71" s="161">
        <f t="shared" si="33"/>
        <v>0</v>
      </c>
      <c r="R71" s="161">
        <f t="shared" si="33"/>
        <v>0</v>
      </c>
      <c r="S71" s="161">
        <f t="shared" si="33"/>
        <v>0</v>
      </c>
      <c r="T71" s="4"/>
      <c r="U71" s="4"/>
    </row>
    <row r="72" spans="1:21" x14ac:dyDescent="0.2">
      <c r="A72" s="4"/>
      <c r="B72" s="162">
        <f t="shared" ref="B72:E72" si="34">B19*0.28</f>
        <v>12.88</v>
      </c>
      <c r="C72" s="162">
        <f t="shared" si="34"/>
        <v>59.360000000000007</v>
      </c>
      <c r="D72" s="162">
        <f t="shared" si="34"/>
        <v>4.4800000000000004</v>
      </c>
      <c r="E72" s="162">
        <f t="shared" si="34"/>
        <v>2.8000000000000003</v>
      </c>
      <c r="F72" s="161"/>
      <c r="G72" s="161"/>
      <c r="H72" s="161"/>
      <c r="I72" s="161">
        <f t="shared" ref="I72:L72" si="35">I19*0.28</f>
        <v>11.200000000000001</v>
      </c>
      <c r="J72" s="161">
        <f t="shared" si="35"/>
        <v>37.800000000000004</v>
      </c>
      <c r="K72" s="161">
        <f t="shared" si="35"/>
        <v>1.6800000000000002</v>
      </c>
      <c r="L72" s="161">
        <f t="shared" si="35"/>
        <v>0.56000000000000005</v>
      </c>
      <c r="M72" s="161"/>
      <c r="N72" s="161"/>
      <c r="O72" s="161"/>
      <c r="P72" s="161">
        <f t="shared" ref="P72:S72" si="36">P19*0.28</f>
        <v>0</v>
      </c>
      <c r="Q72" s="161">
        <f t="shared" si="36"/>
        <v>0</v>
      </c>
      <c r="R72" s="161">
        <f t="shared" si="36"/>
        <v>0</v>
      </c>
      <c r="S72" s="161">
        <f t="shared" si="36"/>
        <v>0</v>
      </c>
      <c r="T72" s="4"/>
      <c r="U72" s="4"/>
    </row>
    <row r="73" spans="1:21" x14ac:dyDescent="0.2">
      <c r="A73" s="4"/>
      <c r="B73" s="162">
        <f t="shared" ref="B73:E73" si="37">B20*0.28</f>
        <v>20.160000000000004</v>
      </c>
      <c r="C73" s="162">
        <f t="shared" si="37"/>
        <v>61.320000000000007</v>
      </c>
      <c r="D73" s="162">
        <f t="shared" si="37"/>
        <v>5.8800000000000008</v>
      </c>
      <c r="E73" s="162">
        <f t="shared" si="37"/>
        <v>0.84000000000000008</v>
      </c>
      <c r="F73" s="161"/>
      <c r="G73" s="161"/>
      <c r="H73" s="161"/>
      <c r="I73" s="161">
        <f t="shared" ref="I73:L73" si="38">I20*0.28</f>
        <v>13.160000000000002</v>
      </c>
      <c r="J73" s="161">
        <f t="shared" si="38"/>
        <v>52.640000000000008</v>
      </c>
      <c r="K73" s="161">
        <f t="shared" si="38"/>
        <v>3.3600000000000003</v>
      </c>
      <c r="L73" s="161">
        <f t="shared" si="38"/>
        <v>1.1200000000000001</v>
      </c>
      <c r="M73" s="161"/>
      <c r="N73" s="161"/>
      <c r="O73" s="161"/>
      <c r="P73" s="161">
        <f t="shared" ref="P73:S73" si="39">P20*0.28</f>
        <v>0</v>
      </c>
      <c r="Q73" s="161">
        <f t="shared" si="39"/>
        <v>0</v>
      </c>
      <c r="R73" s="161">
        <f t="shared" si="39"/>
        <v>0</v>
      </c>
      <c r="S73" s="161">
        <f t="shared" si="39"/>
        <v>0</v>
      </c>
      <c r="T73" s="4"/>
      <c r="U73" s="4"/>
    </row>
    <row r="74" spans="1:21" x14ac:dyDescent="0.2">
      <c r="A74" s="4"/>
      <c r="B74" s="162">
        <f t="shared" ref="B74:E74" si="40">B21*0.28</f>
        <v>17.920000000000002</v>
      </c>
      <c r="C74" s="162">
        <f t="shared" si="40"/>
        <v>57.960000000000008</v>
      </c>
      <c r="D74" s="162">
        <f t="shared" si="40"/>
        <v>3.6400000000000006</v>
      </c>
      <c r="E74" s="162">
        <f t="shared" si="40"/>
        <v>1.6800000000000002</v>
      </c>
      <c r="F74" s="161"/>
      <c r="G74" s="161"/>
      <c r="H74" s="161"/>
      <c r="I74" s="161">
        <f t="shared" ref="I74:L74" si="41">I21*0.28</f>
        <v>18.48</v>
      </c>
      <c r="J74" s="161">
        <f t="shared" si="41"/>
        <v>56.84</v>
      </c>
      <c r="K74" s="161">
        <f t="shared" si="41"/>
        <v>4.4800000000000004</v>
      </c>
      <c r="L74" s="161">
        <f t="shared" si="41"/>
        <v>1.9600000000000002</v>
      </c>
      <c r="M74" s="161"/>
      <c r="N74" s="161"/>
      <c r="O74" s="161"/>
      <c r="P74" s="161">
        <f t="shared" ref="P74:S74" si="42">P21*0.28</f>
        <v>0</v>
      </c>
      <c r="Q74" s="161">
        <f t="shared" si="42"/>
        <v>0</v>
      </c>
      <c r="R74" s="161">
        <f t="shared" si="42"/>
        <v>0</v>
      </c>
      <c r="S74" s="161">
        <f t="shared" si="42"/>
        <v>0</v>
      </c>
      <c r="T74" s="4"/>
      <c r="U74" s="4"/>
    </row>
    <row r="75" spans="1:21" x14ac:dyDescent="0.2">
      <c r="A75" s="4"/>
      <c r="B75" s="162">
        <f t="shared" ref="B75:E75" si="43">B22*0.28</f>
        <v>18.200000000000003</v>
      </c>
      <c r="C75" s="162">
        <f t="shared" si="43"/>
        <v>57.120000000000005</v>
      </c>
      <c r="D75" s="162">
        <f t="shared" si="43"/>
        <v>3.9200000000000004</v>
      </c>
      <c r="E75" s="162">
        <f t="shared" si="43"/>
        <v>1.9600000000000002</v>
      </c>
      <c r="F75" s="161"/>
      <c r="G75" s="161"/>
      <c r="H75" s="161"/>
      <c r="I75" s="161">
        <f t="shared" ref="I75:L75" si="44">I22*0.28</f>
        <v>21.28</v>
      </c>
      <c r="J75" s="161">
        <f t="shared" si="44"/>
        <v>62.440000000000005</v>
      </c>
      <c r="K75" s="161">
        <f t="shared" si="44"/>
        <v>2.8000000000000003</v>
      </c>
      <c r="L75" s="161">
        <f t="shared" si="44"/>
        <v>1.6800000000000002</v>
      </c>
      <c r="M75" s="161"/>
      <c r="N75" s="161"/>
      <c r="O75" s="161"/>
      <c r="P75" s="161"/>
      <c r="Q75" s="161"/>
      <c r="R75" s="161"/>
      <c r="S75" s="161"/>
      <c r="T75" s="4"/>
      <c r="U75" s="4"/>
    </row>
    <row r="76" spans="1:21" x14ac:dyDescent="0.2">
      <c r="A76" s="4"/>
      <c r="B76" s="162"/>
      <c r="C76" s="162"/>
      <c r="D76" s="162"/>
      <c r="E76" s="162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4"/>
      <c r="U76" s="4"/>
    </row>
    <row r="77" spans="1:21" x14ac:dyDescent="0.2">
      <c r="A77" s="4"/>
      <c r="B77" s="162"/>
      <c r="C77" s="162"/>
      <c r="D77" s="162"/>
      <c r="E77" s="162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4"/>
      <c r="U77" s="4"/>
    </row>
    <row r="78" spans="1:21" x14ac:dyDescent="0.2">
      <c r="A78" s="4"/>
      <c r="B78" s="162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4"/>
      <c r="U78" s="4"/>
    </row>
    <row r="79" spans="1:21" x14ac:dyDescent="0.2">
      <c r="A79" s="4"/>
      <c r="B79" s="162" t="s">
        <v>148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4"/>
      <c r="U79" s="4"/>
    </row>
    <row r="80" spans="1:21" x14ac:dyDescent="0.2">
      <c r="A80" s="4"/>
      <c r="B80" s="161" t="s">
        <v>52</v>
      </c>
      <c r="C80" s="161" t="s">
        <v>0</v>
      </c>
      <c r="D80" s="161" t="s">
        <v>2</v>
      </c>
      <c r="E80" s="161" t="s">
        <v>3</v>
      </c>
      <c r="F80" s="161"/>
      <c r="G80" s="161"/>
      <c r="H80" s="161"/>
      <c r="I80" s="161" t="s">
        <v>52</v>
      </c>
      <c r="J80" s="161" t="s">
        <v>0</v>
      </c>
      <c r="K80" s="161" t="s">
        <v>2</v>
      </c>
      <c r="L80" s="161" t="s">
        <v>3</v>
      </c>
      <c r="M80" s="161"/>
      <c r="N80" s="161"/>
      <c r="O80" s="161"/>
      <c r="P80" s="161" t="s">
        <v>52</v>
      </c>
      <c r="Q80" s="161" t="s">
        <v>0</v>
      </c>
      <c r="R80" s="161" t="s">
        <v>2</v>
      </c>
      <c r="S80" s="161" t="s">
        <v>3</v>
      </c>
      <c r="T80" s="4"/>
      <c r="U80" s="4"/>
    </row>
    <row r="81" spans="1:21" x14ac:dyDescent="0.2">
      <c r="A81" s="4"/>
      <c r="B81" s="162">
        <f t="shared" ref="B81:E93" si="45">B10-B63</f>
        <v>103.67999999999999</v>
      </c>
      <c r="C81" s="162">
        <f t="shared" si="45"/>
        <v>182.88</v>
      </c>
      <c r="D81" s="162">
        <f t="shared" si="45"/>
        <v>7.1999999999999993</v>
      </c>
      <c r="E81" s="162">
        <f t="shared" si="45"/>
        <v>1.44</v>
      </c>
      <c r="F81" s="161"/>
      <c r="G81" s="161"/>
      <c r="H81" s="161"/>
      <c r="I81" s="161">
        <f t="shared" ref="I81:L93" si="46">I10-I63</f>
        <v>46.08</v>
      </c>
      <c r="J81" s="161">
        <f t="shared" si="46"/>
        <v>127.44</v>
      </c>
      <c r="K81" s="161">
        <f t="shared" si="46"/>
        <v>7.92</v>
      </c>
      <c r="L81" s="161">
        <f t="shared" si="46"/>
        <v>2.16</v>
      </c>
      <c r="M81" s="161"/>
      <c r="N81" s="161"/>
      <c r="O81" s="161"/>
      <c r="P81" s="161">
        <f t="shared" ref="P81:S92" si="47">P10-P63</f>
        <v>60.48</v>
      </c>
      <c r="Q81" s="161">
        <f t="shared" si="47"/>
        <v>142.56</v>
      </c>
      <c r="R81" s="161">
        <f t="shared" si="47"/>
        <v>13.68</v>
      </c>
      <c r="S81" s="161">
        <f t="shared" si="47"/>
        <v>5.76</v>
      </c>
      <c r="T81" s="4"/>
      <c r="U81" s="4"/>
    </row>
    <row r="82" spans="1:21" x14ac:dyDescent="0.2">
      <c r="A82" s="4"/>
      <c r="B82" s="162">
        <f t="shared" si="45"/>
        <v>97.199999999999989</v>
      </c>
      <c r="C82" s="162">
        <f t="shared" si="45"/>
        <v>198.72</v>
      </c>
      <c r="D82" s="162">
        <f t="shared" si="45"/>
        <v>8.64</v>
      </c>
      <c r="E82" s="162">
        <f t="shared" si="45"/>
        <v>2.88</v>
      </c>
      <c r="F82" s="161"/>
      <c r="G82" s="161"/>
      <c r="H82" s="161"/>
      <c r="I82" s="161">
        <f t="shared" si="46"/>
        <v>43.2</v>
      </c>
      <c r="J82" s="161">
        <f t="shared" si="46"/>
        <v>149.04</v>
      </c>
      <c r="K82" s="161">
        <f t="shared" si="46"/>
        <v>10.08</v>
      </c>
      <c r="L82" s="161">
        <f t="shared" si="46"/>
        <v>1.44</v>
      </c>
      <c r="M82" s="161"/>
      <c r="N82" s="161"/>
      <c r="O82" s="161"/>
      <c r="P82" s="161">
        <f t="shared" si="47"/>
        <v>50.4</v>
      </c>
      <c r="Q82" s="161">
        <f t="shared" si="47"/>
        <v>132.47999999999999</v>
      </c>
      <c r="R82" s="161">
        <f t="shared" si="47"/>
        <v>9.36</v>
      </c>
      <c r="S82" s="161">
        <f t="shared" si="47"/>
        <v>5.04</v>
      </c>
      <c r="T82" s="4"/>
      <c r="U82" s="4"/>
    </row>
    <row r="83" spans="1:21" x14ac:dyDescent="0.2">
      <c r="B83" s="162">
        <f t="shared" si="45"/>
        <v>77.039999999999992</v>
      </c>
      <c r="C83" s="162">
        <f t="shared" si="45"/>
        <v>172.07999999999998</v>
      </c>
      <c r="D83" s="162">
        <f t="shared" si="45"/>
        <v>16.559999999999999</v>
      </c>
      <c r="E83" s="162">
        <f t="shared" si="45"/>
        <v>4.32</v>
      </c>
      <c r="F83" s="161"/>
      <c r="G83" s="163"/>
      <c r="H83" s="163"/>
      <c r="I83" s="161">
        <f t="shared" si="46"/>
        <v>45.36</v>
      </c>
      <c r="J83" s="161">
        <f t="shared" si="46"/>
        <v>115.91999999999999</v>
      </c>
      <c r="K83" s="161">
        <f t="shared" si="46"/>
        <v>5.04</v>
      </c>
      <c r="L83" s="161">
        <f t="shared" si="46"/>
        <v>4.32</v>
      </c>
      <c r="M83" s="163"/>
      <c r="N83" s="163"/>
      <c r="O83" s="163"/>
      <c r="P83" s="161">
        <f t="shared" si="47"/>
        <v>42.48</v>
      </c>
      <c r="Q83" s="161">
        <f t="shared" si="47"/>
        <v>154.07999999999998</v>
      </c>
      <c r="R83" s="161">
        <f t="shared" si="47"/>
        <v>10.8</v>
      </c>
      <c r="S83" s="161">
        <f t="shared" si="47"/>
        <v>2.16</v>
      </c>
    </row>
    <row r="84" spans="1:21" x14ac:dyDescent="0.2">
      <c r="B84" s="162">
        <f t="shared" si="45"/>
        <v>59.76</v>
      </c>
      <c r="C84" s="162">
        <f t="shared" si="45"/>
        <v>168.48</v>
      </c>
      <c r="D84" s="162">
        <f t="shared" si="45"/>
        <v>15.12</v>
      </c>
      <c r="E84" s="162">
        <f t="shared" si="45"/>
        <v>7.92</v>
      </c>
      <c r="F84" s="161"/>
      <c r="G84" s="163"/>
      <c r="H84" s="163"/>
      <c r="I84" s="161">
        <f t="shared" si="46"/>
        <v>57.599999999999994</v>
      </c>
      <c r="J84" s="161">
        <f t="shared" si="46"/>
        <v>151.19999999999999</v>
      </c>
      <c r="K84" s="161">
        <f t="shared" si="46"/>
        <v>7.92</v>
      </c>
      <c r="L84" s="161">
        <f t="shared" si="46"/>
        <v>5.04</v>
      </c>
      <c r="M84" s="163"/>
      <c r="N84" s="163"/>
      <c r="O84" s="163"/>
      <c r="P84" s="161">
        <f t="shared" si="47"/>
        <v>48.239999999999995</v>
      </c>
      <c r="Q84" s="161">
        <f t="shared" si="47"/>
        <v>166.32</v>
      </c>
      <c r="R84" s="161">
        <f t="shared" si="47"/>
        <v>12.959999999999999</v>
      </c>
      <c r="S84" s="161">
        <f t="shared" si="47"/>
        <v>0.72</v>
      </c>
    </row>
    <row r="85" spans="1:21" x14ac:dyDescent="0.2">
      <c r="B85" s="162">
        <f t="shared" si="45"/>
        <v>46.08</v>
      </c>
      <c r="C85" s="162">
        <f t="shared" si="45"/>
        <v>164.88</v>
      </c>
      <c r="D85" s="162">
        <f t="shared" si="45"/>
        <v>10.8</v>
      </c>
      <c r="E85" s="162">
        <f t="shared" si="45"/>
        <v>3.5999999999999996</v>
      </c>
      <c r="F85" s="161"/>
      <c r="G85" s="163"/>
      <c r="H85" s="163"/>
      <c r="I85" s="161">
        <f t="shared" si="46"/>
        <v>52.56</v>
      </c>
      <c r="J85" s="161">
        <f t="shared" si="46"/>
        <v>130.32</v>
      </c>
      <c r="K85" s="161">
        <f t="shared" si="46"/>
        <v>9.36</v>
      </c>
      <c r="L85" s="161">
        <f t="shared" si="46"/>
        <v>1.44</v>
      </c>
      <c r="M85" s="163"/>
      <c r="N85" s="163"/>
      <c r="O85" s="163"/>
      <c r="P85" s="161">
        <f t="shared" si="47"/>
        <v>0</v>
      </c>
      <c r="Q85" s="161">
        <f t="shared" si="47"/>
        <v>0</v>
      </c>
      <c r="R85" s="161">
        <f t="shared" si="47"/>
        <v>0</v>
      </c>
      <c r="S85" s="161">
        <f t="shared" si="47"/>
        <v>0</v>
      </c>
    </row>
    <row r="86" spans="1:21" x14ac:dyDescent="0.2">
      <c r="B86" s="162">
        <f t="shared" si="45"/>
        <v>65.52</v>
      </c>
      <c r="C86" s="162">
        <f t="shared" si="45"/>
        <v>163.44</v>
      </c>
      <c r="D86" s="162">
        <f t="shared" si="45"/>
        <v>11.52</v>
      </c>
      <c r="E86" s="162">
        <f t="shared" si="45"/>
        <v>8.64</v>
      </c>
      <c r="F86" s="161"/>
      <c r="G86" s="163"/>
      <c r="H86" s="163"/>
      <c r="I86" s="161">
        <f t="shared" si="46"/>
        <v>43.2</v>
      </c>
      <c r="J86" s="161">
        <f t="shared" si="46"/>
        <v>79.199999999999989</v>
      </c>
      <c r="K86" s="161">
        <f t="shared" si="46"/>
        <v>7.1999999999999993</v>
      </c>
      <c r="L86" s="161">
        <f t="shared" si="46"/>
        <v>2.88</v>
      </c>
      <c r="M86" s="163"/>
      <c r="N86" s="163"/>
      <c r="O86" s="163"/>
      <c r="P86" s="161">
        <f t="shared" si="47"/>
        <v>0</v>
      </c>
      <c r="Q86" s="161">
        <f t="shared" si="47"/>
        <v>0</v>
      </c>
      <c r="R86" s="161">
        <f t="shared" si="47"/>
        <v>0</v>
      </c>
      <c r="S86" s="161">
        <f t="shared" si="47"/>
        <v>0</v>
      </c>
    </row>
    <row r="87" spans="1:21" x14ac:dyDescent="0.2">
      <c r="B87" s="162">
        <f t="shared" si="45"/>
        <v>46.08</v>
      </c>
      <c r="C87" s="162">
        <f t="shared" si="45"/>
        <v>156.24</v>
      </c>
      <c r="D87" s="162">
        <f t="shared" si="45"/>
        <v>12.239999999999998</v>
      </c>
      <c r="E87" s="162">
        <f t="shared" si="45"/>
        <v>1.44</v>
      </c>
      <c r="F87" s="161"/>
      <c r="G87" s="163"/>
      <c r="H87" s="163"/>
      <c r="I87" s="161">
        <f t="shared" si="46"/>
        <v>34.56</v>
      </c>
      <c r="J87" s="161">
        <f t="shared" si="46"/>
        <v>62.64</v>
      </c>
      <c r="K87" s="161">
        <f t="shared" si="46"/>
        <v>5.76</v>
      </c>
      <c r="L87" s="161">
        <f t="shared" si="46"/>
        <v>2.16</v>
      </c>
      <c r="M87" s="163"/>
      <c r="N87" s="163"/>
      <c r="O87" s="163"/>
      <c r="P87" s="161">
        <f t="shared" si="47"/>
        <v>0</v>
      </c>
      <c r="Q87" s="161">
        <f t="shared" si="47"/>
        <v>0</v>
      </c>
      <c r="R87" s="161">
        <f t="shared" si="47"/>
        <v>0</v>
      </c>
      <c r="S87" s="161">
        <f t="shared" si="47"/>
        <v>0</v>
      </c>
    </row>
    <row r="88" spans="1:21" x14ac:dyDescent="0.2">
      <c r="B88" s="162">
        <f t="shared" si="45"/>
        <v>54</v>
      </c>
      <c r="C88" s="162">
        <f t="shared" si="45"/>
        <v>166.32</v>
      </c>
      <c r="D88" s="162">
        <f t="shared" si="45"/>
        <v>10.8</v>
      </c>
      <c r="E88" s="162">
        <f t="shared" si="45"/>
        <v>2.16</v>
      </c>
      <c r="F88" s="161"/>
      <c r="G88" s="163"/>
      <c r="H88" s="163"/>
      <c r="I88" s="161">
        <f t="shared" si="46"/>
        <v>7.1999999999999993</v>
      </c>
      <c r="J88" s="161">
        <f t="shared" si="46"/>
        <v>20.16</v>
      </c>
      <c r="K88" s="161">
        <f t="shared" si="46"/>
        <v>5.04</v>
      </c>
      <c r="L88" s="161">
        <f t="shared" si="46"/>
        <v>0.72</v>
      </c>
      <c r="M88" s="163"/>
      <c r="N88" s="163"/>
      <c r="O88" s="163"/>
      <c r="P88" s="161">
        <f t="shared" si="47"/>
        <v>0</v>
      </c>
      <c r="Q88" s="161">
        <f t="shared" si="47"/>
        <v>0</v>
      </c>
      <c r="R88" s="161">
        <f t="shared" si="47"/>
        <v>0</v>
      </c>
      <c r="S88" s="161">
        <f t="shared" si="47"/>
        <v>0</v>
      </c>
    </row>
    <row r="89" spans="1:21" x14ac:dyDescent="0.2">
      <c r="B89" s="162">
        <f t="shared" si="45"/>
        <v>41.76</v>
      </c>
      <c r="C89" s="162">
        <f t="shared" si="45"/>
        <v>174.24</v>
      </c>
      <c r="D89" s="162">
        <f t="shared" si="45"/>
        <v>8.64</v>
      </c>
      <c r="E89" s="162">
        <f t="shared" si="45"/>
        <v>4.32</v>
      </c>
      <c r="F89" s="161"/>
      <c r="G89" s="163"/>
      <c r="H89" s="163"/>
      <c r="I89" s="161">
        <f t="shared" si="46"/>
        <v>4.32</v>
      </c>
      <c r="J89" s="161">
        <f t="shared" si="46"/>
        <v>12.239999999999998</v>
      </c>
      <c r="K89" s="161">
        <f t="shared" si="46"/>
        <v>5.76</v>
      </c>
      <c r="L89" s="161">
        <f t="shared" si="46"/>
        <v>3.5999999999999996</v>
      </c>
      <c r="M89" s="163"/>
      <c r="N89" s="163"/>
      <c r="O89" s="163"/>
      <c r="P89" s="161">
        <f t="shared" si="47"/>
        <v>0</v>
      </c>
      <c r="Q89" s="161">
        <f t="shared" si="47"/>
        <v>0</v>
      </c>
      <c r="R89" s="161">
        <f t="shared" si="47"/>
        <v>0</v>
      </c>
      <c r="S89" s="161">
        <f t="shared" si="47"/>
        <v>0</v>
      </c>
    </row>
    <row r="90" spans="1:21" x14ac:dyDescent="0.2">
      <c r="B90" s="162">
        <f t="shared" si="45"/>
        <v>33.119999999999997</v>
      </c>
      <c r="C90" s="162">
        <f t="shared" si="45"/>
        <v>152.63999999999999</v>
      </c>
      <c r="D90" s="162">
        <f t="shared" si="45"/>
        <v>11.52</v>
      </c>
      <c r="E90" s="162">
        <f t="shared" si="45"/>
        <v>7.1999999999999993</v>
      </c>
      <c r="F90" s="161"/>
      <c r="G90" s="163"/>
      <c r="H90" s="163"/>
      <c r="I90" s="161">
        <f t="shared" si="46"/>
        <v>28.799999999999997</v>
      </c>
      <c r="J90" s="161">
        <f t="shared" si="46"/>
        <v>97.199999999999989</v>
      </c>
      <c r="K90" s="161">
        <f t="shared" si="46"/>
        <v>4.32</v>
      </c>
      <c r="L90" s="161">
        <f t="shared" si="46"/>
        <v>1.44</v>
      </c>
      <c r="M90" s="163"/>
      <c r="N90" s="163"/>
      <c r="O90" s="163"/>
      <c r="P90" s="161">
        <f t="shared" si="47"/>
        <v>0</v>
      </c>
      <c r="Q90" s="161">
        <f t="shared" si="47"/>
        <v>0</v>
      </c>
      <c r="R90" s="161">
        <f t="shared" si="47"/>
        <v>0</v>
      </c>
      <c r="S90" s="161">
        <f t="shared" si="47"/>
        <v>0</v>
      </c>
    </row>
    <row r="91" spans="1:21" x14ac:dyDescent="0.2">
      <c r="B91" s="162">
        <f t="shared" si="45"/>
        <v>51.839999999999996</v>
      </c>
      <c r="C91" s="162">
        <f t="shared" si="45"/>
        <v>157.68</v>
      </c>
      <c r="D91" s="162">
        <f t="shared" si="45"/>
        <v>15.12</v>
      </c>
      <c r="E91" s="162">
        <f t="shared" si="45"/>
        <v>2.16</v>
      </c>
      <c r="F91" s="161"/>
      <c r="G91" s="163"/>
      <c r="H91" s="163"/>
      <c r="I91" s="161">
        <f t="shared" si="46"/>
        <v>33.839999999999996</v>
      </c>
      <c r="J91" s="161">
        <f t="shared" si="46"/>
        <v>135.35999999999999</v>
      </c>
      <c r="K91" s="161">
        <f t="shared" si="46"/>
        <v>8.64</v>
      </c>
      <c r="L91" s="161">
        <f t="shared" si="46"/>
        <v>2.88</v>
      </c>
      <c r="M91" s="163"/>
      <c r="N91" s="163"/>
      <c r="O91" s="163"/>
      <c r="P91" s="161">
        <f t="shared" si="47"/>
        <v>0</v>
      </c>
      <c r="Q91" s="161">
        <f t="shared" si="47"/>
        <v>0</v>
      </c>
      <c r="R91" s="161">
        <f t="shared" si="47"/>
        <v>0</v>
      </c>
      <c r="S91" s="161">
        <f t="shared" si="47"/>
        <v>0</v>
      </c>
    </row>
    <row r="92" spans="1:21" x14ac:dyDescent="0.2">
      <c r="B92" s="162">
        <f t="shared" si="45"/>
        <v>46.08</v>
      </c>
      <c r="C92" s="162">
        <f t="shared" si="45"/>
        <v>149.04</v>
      </c>
      <c r="D92" s="162">
        <f t="shared" si="45"/>
        <v>9.36</v>
      </c>
      <c r="E92" s="162">
        <f t="shared" si="45"/>
        <v>4.32</v>
      </c>
      <c r="F92" s="161"/>
      <c r="G92" s="163"/>
      <c r="H92" s="163"/>
      <c r="I92" s="161">
        <f t="shared" si="46"/>
        <v>47.519999999999996</v>
      </c>
      <c r="J92" s="161">
        <f t="shared" si="46"/>
        <v>146.16</v>
      </c>
      <c r="K92" s="161">
        <f t="shared" si="46"/>
        <v>11.52</v>
      </c>
      <c r="L92" s="161">
        <f t="shared" si="46"/>
        <v>5.04</v>
      </c>
      <c r="M92" s="163"/>
      <c r="N92" s="163"/>
      <c r="O92" s="163"/>
      <c r="P92" s="161">
        <f t="shared" si="47"/>
        <v>0</v>
      </c>
      <c r="Q92" s="161">
        <f t="shared" si="47"/>
        <v>0</v>
      </c>
      <c r="R92" s="161">
        <f t="shared" si="47"/>
        <v>0</v>
      </c>
      <c r="S92" s="161">
        <f t="shared" si="47"/>
        <v>0</v>
      </c>
    </row>
    <row r="93" spans="1:21" x14ac:dyDescent="0.2">
      <c r="B93" s="162">
        <f t="shared" si="45"/>
        <v>46.8</v>
      </c>
      <c r="C93" s="162">
        <f t="shared" si="45"/>
        <v>146.88</v>
      </c>
      <c r="D93" s="162">
        <f t="shared" si="45"/>
        <v>10.08</v>
      </c>
      <c r="E93" s="162">
        <f t="shared" si="45"/>
        <v>5.04</v>
      </c>
      <c r="F93" s="163"/>
      <c r="G93" s="163"/>
      <c r="H93" s="163"/>
      <c r="I93" s="161">
        <f t="shared" si="46"/>
        <v>54.72</v>
      </c>
      <c r="J93" s="161">
        <f t="shared" si="46"/>
        <v>160.56</v>
      </c>
      <c r="K93" s="161">
        <f t="shared" si="46"/>
        <v>7.1999999999999993</v>
      </c>
      <c r="L93" s="161">
        <f t="shared" si="46"/>
        <v>4.32</v>
      </c>
      <c r="M93" s="163"/>
      <c r="N93" s="163"/>
      <c r="O93" s="163"/>
      <c r="P93" s="161"/>
      <c r="Q93" s="161"/>
      <c r="R93" s="161"/>
      <c r="S93" s="161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D5:H5"/>
    <mergeCell ref="A2:U2"/>
    <mergeCell ref="S5:U5"/>
    <mergeCell ref="E4:H4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"/>
  <sheetViews>
    <sheetView topLeftCell="A4" zoomScaleNormal="100" workbookViewId="0">
      <selection activeCell="W26" sqref="W26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6" t="s">
        <v>38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13" t="s">
        <v>54</v>
      </c>
      <c r="B4" s="213"/>
      <c r="C4" s="213"/>
      <c r="D4" s="51"/>
      <c r="E4" s="217" t="str">
        <f>'G-2'!E4:H4</f>
        <v>DE OBRA</v>
      </c>
      <c r="F4" s="217"/>
      <c r="G4" s="217"/>
      <c r="H4" s="217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14" t="s">
        <v>56</v>
      </c>
      <c r="B5" s="214"/>
      <c r="C5" s="214"/>
      <c r="D5" s="217" t="str">
        <f>'G-2'!D5:H5</f>
        <v>CALLE 74 X CARRERA 44</v>
      </c>
      <c r="E5" s="217"/>
      <c r="F5" s="217"/>
      <c r="G5" s="217"/>
      <c r="H5" s="217"/>
      <c r="I5" s="214" t="s">
        <v>53</v>
      </c>
      <c r="J5" s="214"/>
      <c r="K5" s="214"/>
      <c r="L5" s="179">
        <f>'G-2'!L5:N5</f>
        <v>1358</v>
      </c>
      <c r="M5" s="179"/>
      <c r="N5" s="179"/>
      <c r="O5" s="50"/>
      <c r="P5" s="214" t="s">
        <v>57</v>
      </c>
      <c r="Q5" s="214"/>
      <c r="R5" s="214"/>
      <c r="S5" s="179" t="s">
        <v>132</v>
      </c>
      <c r="T5" s="179"/>
      <c r="U5" s="179"/>
    </row>
    <row r="6" spans="1:28" ht="12.75" customHeight="1" x14ac:dyDescent="0.2">
      <c r="A6" s="214" t="s">
        <v>55</v>
      </c>
      <c r="B6" s="214"/>
      <c r="C6" s="214"/>
      <c r="D6" s="215" t="s">
        <v>154</v>
      </c>
      <c r="E6" s="215"/>
      <c r="F6" s="215"/>
      <c r="G6" s="215"/>
      <c r="H6" s="215"/>
      <c r="I6" s="214" t="s">
        <v>59</v>
      </c>
      <c r="J6" s="214"/>
      <c r="K6" s="214"/>
      <c r="L6" s="224">
        <v>2</v>
      </c>
      <c r="M6" s="224"/>
      <c r="N6" s="224"/>
      <c r="O6" s="54"/>
      <c r="P6" s="214" t="s">
        <v>58</v>
      </c>
      <c r="Q6" s="214"/>
      <c r="R6" s="214"/>
      <c r="S6" s="218">
        <f>'G-2'!S6:U6</f>
        <v>44434</v>
      </c>
      <c r="T6" s="218"/>
      <c r="U6" s="218"/>
    </row>
    <row r="7" spans="1:28" ht="7.5" customHeight="1" x14ac:dyDescent="0.2">
      <c r="A7" s="55"/>
      <c r="B7" s="49"/>
      <c r="C7" s="49"/>
      <c r="D7" s="49"/>
      <c r="E7" s="225"/>
      <c r="F7" s="225"/>
      <c r="G7" s="225"/>
      <c r="H7" s="225"/>
      <c r="I7" s="225"/>
      <c r="J7" s="225"/>
      <c r="K7" s="22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9" t="s">
        <v>36</v>
      </c>
      <c r="B8" s="221" t="s">
        <v>34</v>
      </c>
      <c r="C8" s="222"/>
      <c r="D8" s="222"/>
      <c r="E8" s="223"/>
      <c r="F8" s="219" t="s">
        <v>35</v>
      </c>
      <c r="G8" s="219" t="s">
        <v>37</v>
      </c>
      <c r="H8" s="219" t="s">
        <v>36</v>
      </c>
      <c r="I8" s="221" t="s">
        <v>34</v>
      </c>
      <c r="J8" s="222"/>
      <c r="K8" s="222"/>
      <c r="L8" s="223"/>
      <c r="M8" s="219" t="s">
        <v>35</v>
      </c>
      <c r="N8" s="219" t="s">
        <v>37</v>
      </c>
      <c r="O8" s="219" t="s">
        <v>36</v>
      </c>
      <c r="P8" s="221" t="s">
        <v>34</v>
      </c>
      <c r="Q8" s="222"/>
      <c r="R8" s="222"/>
      <c r="S8" s="223"/>
      <c r="T8" s="219" t="s">
        <v>35</v>
      </c>
      <c r="U8" s="219" t="s">
        <v>37</v>
      </c>
    </row>
    <row r="9" spans="1:28" ht="12" customHeight="1" x14ac:dyDescent="0.2">
      <c r="A9" s="220"/>
      <c r="B9" s="57" t="s">
        <v>52</v>
      </c>
      <c r="C9" s="57" t="s">
        <v>0</v>
      </c>
      <c r="D9" s="57" t="s">
        <v>2</v>
      </c>
      <c r="E9" s="58" t="s">
        <v>3</v>
      </c>
      <c r="F9" s="220"/>
      <c r="G9" s="220"/>
      <c r="H9" s="220"/>
      <c r="I9" s="59" t="s">
        <v>52</v>
      </c>
      <c r="J9" s="59" t="s">
        <v>0</v>
      </c>
      <c r="K9" s="57" t="s">
        <v>2</v>
      </c>
      <c r="L9" s="58" t="s">
        <v>3</v>
      </c>
      <c r="M9" s="220"/>
      <c r="N9" s="220"/>
      <c r="O9" s="220"/>
      <c r="P9" s="59" t="s">
        <v>52</v>
      </c>
      <c r="Q9" s="59" t="s">
        <v>0</v>
      </c>
      <c r="R9" s="57" t="s">
        <v>2</v>
      </c>
      <c r="S9" s="58" t="s">
        <v>3</v>
      </c>
      <c r="T9" s="220"/>
      <c r="U9" s="220"/>
    </row>
    <row r="10" spans="1:28" ht="24" customHeight="1" x14ac:dyDescent="0.2">
      <c r="A10" s="60" t="s">
        <v>11</v>
      </c>
      <c r="B10" s="61">
        <v>61</v>
      </c>
      <c r="C10" s="61">
        <v>311</v>
      </c>
      <c r="D10" s="61">
        <v>6</v>
      </c>
      <c r="E10" s="61">
        <v>3</v>
      </c>
      <c r="F10" s="62">
        <f t="shared" ref="F10:F22" si="0">B10*0.5+C10*1+D10*2+E10*2.5</f>
        <v>361</v>
      </c>
      <c r="G10" s="63"/>
      <c r="H10" s="64" t="s">
        <v>4</v>
      </c>
      <c r="I10" s="46">
        <v>99</v>
      </c>
      <c r="J10" s="46">
        <v>290</v>
      </c>
      <c r="K10" s="46">
        <v>18</v>
      </c>
      <c r="L10" s="46">
        <v>6</v>
      </c>
      <c r="M10" s="62">
        <f t="shared" ref="M10:M22" si="1">I10*0.5+J10*1+K10*2+L10*2.5</f>
        <v>390.5</v>
      </c>
      <c r="N10" s="65">
        <f>F20+F21+F22+M10</f>
        <v>1377.5</v>
      </c>
      <c r="O10" s="64" t="s">
        <v>43</v>
      </c>
      <c r="P10" s="46">
        <v>114</v>
      </c>
      <c r="Q10" s="46">
        <v>261</v>
      </c>
      <c r="R10" s="46">
        <v>10</v>
      </c>
      <c r="S10" s="46">
        <v>3</v>
      </c>
      <c r="T10" s="62">
        <f t="shared" ref="T10:T21" si="2">P10*0.5+Q10*1+R10*2+S10*2.5</f>
        <v>345.5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66</v>
      </c>
      <c r="C11" s="61">
        <v>338</v>
      </c>
      <c r="D11" s="61">
        <v>8</v>
      </c>
      <c r="E11" s="61">
        <v>1</v>
      </c>
      <c r="F11" s="62">
        <f t="shared" si="0"/>
        <v>389.5</v>
      </c>
      <c r="G11" s="63"/>
      <c r="H11" s="64" t="s">
        <v>5</v>
      </c>
      <c r="I11" s="46">
        <v>112</v>
      </c>
      <c r="J11" s="46">
        <v>277</v>
      </c>
      <c r="K11" s="46">
        <v>21</v>
      </c>
      <c r="L11" s="46">
        <v>2</v>
      </c>
      <c r="M11" s="62">
        <f t="shared" si="1"/>
        <v>380</v>
      </c>
      <c r="N11" s="65">
        <f>F21+F22+M10+M11</f>
        <v>1424.5</v>
      </c>
      <c r="O11" s="64" t="s">
        <v>44</v>
      </c>
      <c r="P11" s="46">
        <v>109</v>
      </c>
      <c r="Q11" s="46">
        <v>242</v>
      </c>
      <c r="R11" s="46">
        <v>14</v>
      </c>
      <c r="S11" s="46">
        <v>4</v>
      </c>
      <c r="T11" s="62">
        <f t="shared" si="2"/>
        <v>334.5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48</v>
      </c>
      <c r="C12" s="61">
        <v>321</v>
      </c>
      <c r="D12" s="61">
        <v>9</v>
      </c>
      <c r="E12" s="61">
        <v>0</v>
      </c>
      <c r="F12" s="62">
        <f t="shared" si="0"/>
        <v>363</v>
      </c>
      <c r="G12" s="63"/>
      <c r="H12" s="64" t="s">
        <v>6</v>
      </c>
      <c r="I12" s="46">
        <v>106</v>
      </c>
      <c r="J12" s="46">
        <v>268</v>
      </c>
      <c r="K12" s="46">
        <v>19</v>
      </c>
      <c r="L12" s="46">
        <v>3</v>
      </c>
      <c r="M12" s="62">
        <f t="shared" si="1"/>
        <v>366.5</v>
      </c>
      <c r="N12" s="63">
        <f>F22+M10+M11+M12</f>
        <v>1435</v>
      </c>
      <c r="O12" s="64" t="s">
        <v>32</v>
      </c>
      <c r="P12" s="46">
        <v>108</v>
      </c>
      <c r="Q12" s="46">
        <v>249</v>
      </c>
      <c r="R12" s="46">
        <v>14</v>
      </c>
      <c r="S12" s="46">
        <v>5</v>
      </c>
      <c r="T12" s="62">
        <f t="shared" si="2"/>
        <v>343.5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42</v>
      </c>
      <c r="C13" s="61">
        <v>262</v>
      </c>
      <c r="D13" s="61">
        <v>16</v>
      </c>
      <c r="E13" s="61">
        <v>1</v>
      </c>
      <c r="F13" s="62">
        <f t="shared" si="0"/>
        <v>317.5</v>
      </c>
      <c r="G13" s="63">
        <f t="shared" ref="G13:G19" si="3">F10+F11+F12+F13</f>
        <v>1431</v>
      </c>
      <c r="H13" s="64" t="s">
        <v>7</v>
      </c>
      <c r="I13" s="46">
        <v>91</v>
      </c>
      <c r="J13" s="46">
        <v>251</v>
      </c>
      <c r="K13" s="46">
        <v>18</v>
      </c>
      <c r="L13" s="46">
        <v>3</v>
      </c>
      <c r="M13" s="62">
        <f t="shared" si="1"/>
        <v>340</v>
      </c>
      <c r="N13" s="63">
        <f t="shared" ref="N13:N18" si="4">M10+M11+M12+M13</f>
        <v>1477</v>
      </c>
      <c r="O13" s="64" t="s">
        <v>33</v>
      </c>
      <c r="P13" s="46">
        <v>111</v>
      </c>
      <c r="Q13" s="46">
        <v>255</v>
      </c>
      <c r="R13" s="46">
        <v>16</v>
      </c>
      <c r="S13" s="46">
        <v>4</v>
      </c>
      <c r="T13" s="62">
        <f t="shared" si="2"/>
        <v>352.5</v>
      </c>
      <c r="U13" s="63">
        <f t="shared" ref="U13:U21" si="5">T10+T11+T12+T13</f>
        <v>1376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59</v>
      </c>
      <c r="C14" s="61">
        <v>275</v>
      </c>
      <c r="D14" s="61">
        <v>16</v>
      </c>
      <c r="E14" s="61">
        <v>0</v>
      </c>
      <c r="F14" s="62">
        <f t="shared" si="0"/>
        <v>336.5</v>
      </c>
      <c r="G14" s="63">
        <f t="shared" si="3"/>
        <v>1406.5</v>
      </c>
      <c r="H14" s="64" t="s">
        <v>9</v>
      </c>
      <c r="I14" s="46">
        <v>106</v>
      </c>
      <c r="J14" s="46">
        <v>274</v>
      </c>
      <c r="K14" s="46">
        <v>20</v>
      </c>
      <c r="L14" s="46">
        <v>2</v>
      </c>
      <c r="M14" s="62">
        <f t="shared" si="1"/>
        <v>372</v>
      </c>
      <c r="N14" s="63">
        <f t="shared" si="4"/>
        <v>1458.5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1030.5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55</v>
      </c>
      <c r="C15" s="61">
        <v>254</v>
      </c>
      <c r="D15" s="61">
        <v>20</v>
      </c>
      <c r="E15" s="61">
        <v>3</v>
      </c>
      <c r="F15" s="62">
        <f t="shared" si="0"/>
        <v>329</v>
      </c>
      <c r="G15" s="63">
        <f t="shared" si="3"/>
        <v>1346</v>
      </c>
      <c r="H15" s="64" t="s">
        <v>12</v>
      </c>
      <c r="I15" s="46">
        <v>75</v>
      </c>
      <c r="J15" s="46">
        <v>158</v>
      </c>
      <c r="K15" s="46">
        <v>9</v>
      </c>
      <c r="L15" s="46">
        <v>1</v>
      </c>
      <c r="M15" s="62">
        <f t="shared" si="1"/>
        <v>216</v>
      </c>
      <c r="N15" s="63">
        <f t="shared" si="4"/>
        <v>1294.5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696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58</v>
      </c>
      <c r="C16" s="61">
        <v>267</v>
      </c>
      <c r="D16" s="61">
        <v>14</v>
      </c>
      <c r="E16" s="61">
        <v>2</v>
      </c>
      <c r="F16" s="62">
        <f t="shared" si="0"/>
        <v>329</v>
      </c>
      <c r="G16" s="63">
        <f t="shared" si="3"/>
        <v>1312</v>
      </c>
      <c r="H16" s="64" t="s">
        <v>15</v>
      </c>
      <c r="I16" s="46">
        <v>62</v>
      </c>
      <c r="J16" s="46">
        <v>123</v>
      </c>
      <c r="K16" s="46">
        <v>12</v>
      </c>
      <c r="L16" s="46">
        <v>2</v>
      </c>
      <c r="M16" s="62">
        <f t="shared" si="1"/>
        <v>183</v>
      </c>
      <c r="N16" s="63">
        <f t="shared" si="4"/>
        <v>1111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352.5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56</v>
      </c>
      <c r="C17" s="61">
        <v>287</v>
      </c>
      <c r="D17" s="61">
        <v>15</v>
      </c>
      <c r="E17" s="61">
        <v>3</v>
      </c>
      <c r="F17" s="62">
        <f t="shared" si="0"/>
        <v>352.5</v>
      </c>
      <c r="G17" s="63">
        <f t="shared" si="3"/>
        <v>1347</v>
      </c>
      <c r="H17" s="64" t="s">
        <v>18</v>
      </c>
      <c r="I17" s="46">
        <v>40</v>
      </c>
      <c r="J17" s="46">
        <v>99</v>
      </c>
      <c r="K17" s="46">
        <v>7</v>
      </c>
      <c r="L17" s="46">
        <v>0</v>
      </c>
      <c r="M17" s="62">
        <f t="shared" si="1"/>
        <v>133</v>
      </c>
      <c r="N17" s="63">
        <f t="shared" si="4"/>
        <v>904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39</v>
      </c>
      <c r="C18" s="61">
        <v>237</v>
      </c>
      <c r="D18" s="61">
        <v>18</v>
      </c>
      <c r="E18" s="61">
        <v>2</v>
      </c>
      <c r="F18" s="62">
        <f t="shared" si="0"/>
        <v>297.5</v>
      </c>
      <c r="G18" s="63">
        <f t="shared" si="3"/>
        <v>1308</v>
      </c>
      <c r="H18" s="64" t="s">
        <v>20</v>
      </c>
      <c r="I18" s="46">
        <v>41</v>
      </c>
      <c r="J18" s="46">
        <v>121</v>
      </c>
      <c r="K18" s="46">
        <v>6</v>
      </c>
      <c r="L18" s="46">
        <v>1</v>
      </c>
      <c r="M18" s="62">
        <f t="shared" si="1"/>
        <v>156</v>
      </c>
      <c r="N18" s="63">
        <f t="shared" si="4"/>
        <v>688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65</v>
      </c>
      <c r="C19" s="69">
        <v>283</v>
      </c>
      <c r="D19" s="69">
        <v>13</v>
      </c>
      <c r="E19" s="69">
        <v>4</v>
      </c>
      <c r="F19" s="70">
        <f t="shared" si="0"/>
        <v>351.5</v>
      </c>
      <c r="G19" s="71">
        <f t="shared" si="3"/>
        <v>1330.5</v>
      </c>
      <c r="H19" s="72" t="s">
        <v>22</v>
      </c>
      <c r="I19" s="45">
        <v>46</v>
      </c>
      <c r="J19" s="45">
        <v>151</v>
      </c>
      <c r="K19" s="45">
        <v>11</v>
      </c>
      <c r="L19" s="45">
        <v>2</v>
      </c>
      <c r="M19" s="62">
        <f t="shared" si="1"/>
        <v>201</v>
      </c>
      <c r="N19" s="63">
        <f>M16+M17+M18+M19</f>
        <v>673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57</v>
      </c>
      <c r="C20" s="67">
        <v>268</v>
      </c>
      <c r="D20" s="67">
        <v>17</v>
      </c>
      <c r="E20" s="67">
        <v>1</v>
      </c>
      <c r="F20" s="73">
        <f t="shared" si="0"/>
        <v>333</v>
      </c>
      <c r="G20" s="74"/>
      <c r="H20" s="64" t="s">
        <v>24</v>
      </c>
      <c r="I20" s="46">
        <v>53</v>
      </c>
      <c r="J20" s="46">
        <v>165</v>
      </c>
      <c r="K20" s="46">
        <v>7</v>
      </c>
      <c r="L20" s="46">
        <v>2</v>
      </c>
      <c r="M20" s="73">
        <f t="shared" si="1"/>
        <v>210.5</v>
      </c>
      <c r="N20" s="63">
        <f>M17+M18+M19+M20</f>
        <v>700.5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68</v>
      </c>
      <c r="C21" s="61">
        <v>279</v>
      </c>
      <c r="D21" s="61">
        <v>19</v>
      </c>
      <c r="E21" s="61">
        <v>2</v>
      </c>
      <c r="F21" s="62">
        <f t="shared" si="0"/>
        <v>356</v>
      </c>
      <c r="G21" s="75"/>
      <c r="H21" s="72" t="s">
        <v>25</v>
      </c>
      <c r="I21" s="46">
        <v>83</v>
      </c>
      <c r="J21" s="46">
        <v>217</v>
      </c>
      <c r="K21" s="46">
        <v>9</v>
      </c>
      <c r="L21" s="46">
        <v>1</v>
      </c>
      <c r="M21" s="62">
        <f t="shared" si="1"/>
        <v>279</v>
      </c>
      <c r="N21" s="63">
        <f>M18+M19+M20+M21</f>
        <v>846.5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V21">
        <f>SUM(B10:B13)</f>
        <v>217</v>
      </c>
      <c r="W21">
        <f t="shared" ref="W21:X21" si="6">SUM(C10:C13)</f>
        <v>1232</v>
      </c>
      <c r="X21">
        <f t="shared" si="6"/>
        <v>39</v>
      </c>
      <c r="Y21">
        <f>SUM(E10:E13)</f>
        <v>5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85</v>
      </c>
      <c r="C22" s="61">
        <v>226</v>
      </c>
      <c r="D22" s="61">
        <v>11</v>
      </c>
      <c r="E22" s="61">
        <v>3</v>
      </c>
      <c r="F22" s="62">
        <f t="shared" si="0"/>
        <v>298</v>
      </c>
      <c r="G22" s="63"/>
      <c r="H22" s="68" t="s">
        <v>26</v>
      </c>
      <c r="I22" s="47">
        <v>79</v>
      </c>
      <c r="J22" s="47">
        <v>268</v>
      </c>
      <c r="K22" s="47">
        <v>17</v>
      </c>
      <c r="L22" s="47">
        <v>3</v>
      </c>
      <c r="M22" s="62">
        <f t="shared" si="1"/>
        <v>349</v>
      </c>
      <c r="N22" s="71">
        <f>M19+M20+M21+M22</f>
        <v>1039.5</v>
      </c>
      <c r="O22" s="64"/>
      <c r="P22" s="67"/>
      <c r="Q22" s="67"/>
      <c r="R22" s="67"/>
      <c r="S22" s="67"/>
      <c r="T22" s="73"/>
      <c r="U22" s="76"/>
      <c r="V22" s="165">
        <f>(V21*0.5)/V23</f>
        <v>7.8851744186046513E-2</v>
      </c>
      <c r="W22" s="165">
        <f>W21/V23</f>
        <v>0.89534883720930236</v>
      </c>
      <c r="X22" s="165">
        <f>(X21*2)/V23</f>
        <v>5.6686046511627904E-2</v>
      </c>
      <c r="Y22" s="165">
        <f>(Y21*2.5)/V23</f>
        <v>9.0843023255813959E-3</v>
      </c>
      <c r="Z22" s="81">
        <v>845.5</v>
      </c>
      <c r="AA22" s="1"/>
      <c r="AB22" s="81"/>
    </row>
    <row r="23" spans="1:28" ht="13.5" customHeight="1" x14ac:dyDescent="0.2">
      <c r="A23" s="204" t="s">
        <v>47</v>
      </c>
      <c r="B23" s="205"/>
      <c r="C23" s="210" t="s">
        <v>50</v>
      </c>
      <c r="D23" s="211"/>
      <c r="E23" s="211"/>
      <c r="F23" s="212"/>
      <c r="G23" s="89">
        <f>MAX(G13:G19)</f>
        <v>1431</v>
      </c>
      <c r="H23" s="208" t="s">
        <v>48</v>
      </c>
      <c r="I23" s="209"/>
      <c r="J23" s="201" t="s">
        <v>50</v>
      </c>
      <c r="K23" s="202"/>
      <c r="L23" s="202"/>
      <c r="M23" s="203"/>
      <c r="N23" s="90">
        <f>MAX(N10:N22)</f>
        <v>1477</v>
      </c>
      <c r="O23" s="204" t="s">
        <v>49</v>
      </c>
      <c r="P23" s="205"/>
      <c r="Q23" s="210" t="s">
        <v>50</v>
      </c>
      <c r="R23" s="211"/>
      <c r="S23" s="211"/>
      <c r="T23" s="212"/>
      <c r="U23" s="89">
        <f>MAX(U13:U21)</f>
        <v>1376</v>
      </c>
      <c r="V23" s="166">
        <f>U23</f>
        <v>1376</v>
      </c>
      <c r="Z23" s="1"/>
      <c r="AA23" s="1"/>
      <c r="AB23" s="1"/>
    </row>
    <row r="24" spans="1:28" ht="13.5" customHeight="1" x14ac:dyDescent="0.2">
      <c r="A24" s="206"/>
      <c r="B24" s="207"/>
      <c r="C24" s="83" t="s">
        <v>71</v>
      </c>
      <c r="D24" s="86"/>
      <c r="E24" s="86"/>
      <c r="F24" s="87" t="s">
        <v>63</v>
      </c>
      <c r="G24" s="88"/>
      <c r="H24" s="206"/>
      <c r="I24" s="207"/>
      <c r="J24" s="83" t="s">
        <v>71</v>
      </c>
      <c r="K24" s="86"/>
      <c r="L24" s="86"/>
      <c r="M24" s="87" t="s">
        <v>74</v>
      </c>
      <c r="N24" s="88"/>
      <c r="O24" s="206"/>
      <c r="P24" s="207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 t="s">
        <v>150</v>
      </c>
      <c r="C61" s="4"/>
      <c r="D61" s="4"/>
      <c r="E61"/>
      <c r="F61"/>
      <c r="G61"/>
      <c r="H61"/>
      <c r="I61"/>
      <c r="J61"/>
      <c r="K61"/>
      <c r="L61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161" t="s">
        <v>52</v>
      </c>
      <c r="C62" s="161" t="s">
        <v>0</v>
      </c>
      <c r="D62" s="161" t="s">
        <v>2</v>
      </c>
      <c r="E62" s="161" t="s">
        <v>3</v>
      </c>
      <c r="F62" s="161"/>
      <c r="G62" s="161"/>
      <c r="H62" s="161"/>
      <c r="I62" s="161" t="s">
        <v>52</v>
      </c>
      <c r="J62" s="161" t="s">
        <v>0</v>
      </c>
      <c r="K62" s="161" t="s">
        <v>2</v>
      </c>
      <c r="L62" s="161" t="s">
        <v>3</v>
      </c>
      <c r="M62" s="161"/>
      <c r="N62" s="161"/>
      <c r="O62" s="161"/>
      <c r="P62" s="161" t="s">
        <v>52</v>
      </c>
      <c r="Q62" s="161" t="s">
        <v>0</v>
      </c>
      <c r="R62" s="161" t="s">
        <v>2</v>
      </c>
      <c r="S62" s="161" t="s">
        <v>3</v>
      </c>
      <c r="T62" s="4"/>
      <c r="U62" s="4"/>
    </row>
    <row r="63" spans="1:23" x14ac:dyDescent="0.2">
      <c r="A63" s="4"/>
      <c r="B63" s="162">
        <f>B10*0.05</f>
        <v>3.0500000000000003</v>
      </c>
      <c r="C63" s="162">
        <f t="shared" ref="C63:E63" si="7">C10*0.05</f>
        <v>15.55</v>
      </c>
      <c r="D63" s="162">
        <f t="shared" si="7"/>
        <v>0.30000000000000004</v>
      </c>
      <c r="E63" s="162">
        <f t="shared" si="7"/>
        <v>0.15000000000000002</v>
      </c>
      <c r="F63" s="161"/>
      <c r="G63" s="161"/>
      <c r="H63" s="161"/>
      <c r="I63" s="161">
        <f>I10*0.05</f>
        <v>4.95</v>
      </c>
      <c r="J63" s="161">
        <f t="shared" ref="J63:L63" si="8">J10*0.05</f>
        <v>14.5</v>
      </c>
      <c r="K63" s="161">
        <f t="shared" si="8"/>
        <v>0.9</v>
      </c>
      <c r="L63" s="161">
        <f t="shared" si="8"/>
        <v>0.30000000000000004</v>
      </c>
      <c r="M63" s="161"/>
      <c r="N63" s="161"/>
      <c r="O63" s="161"/>
      <c r="P63" s="161">
        <f>P10*0.05</f>
        <v>5.7</v>
      </c>
      <c r="Q63" s="161">
        <f t="shared" ref="Q63:S63" si="9">Q10*0.05</f>
        <v>13.05</v>
      </c>
      <c r="R63" s="161">
        <f t="shared" si="9"/>
        <v>0.5</v>
      </c>
      <c r="S63" s="161">
        <f t="shared" si="9"/>
        <v>0.15000000000000002</v>
      </c>
      <c r="T63" s="4"/>
      <c r="U63" s="4"/>
    </row>
    <row r="64" spans="1:23" x14ac:dyDescent="0.2">
      <c r="A64" s="4"/>
      <c r="B64" s="162">
        <f t="shared" ref="B64:E64" si="10">B11*0.05</f>
        <v>3.3000000000000003</v>
      </c>
      <c r="C64" s="162">
        <f t="shared" si="10"/>
        <v>16.900000000000002</v>
      </c>
      <c r="D64" s="162">
        <f t="shared" si="10"/>
        <v>0.4</v>
      </c>
      <c r="E64" s="162">
        <f t="shared" si="10"/>
        <v>0.05</v>
      </c>
      <c r="F64" s="161"/>
      <c r="G64" s="161"/>
      <c r="H64" s="161"/>
      <c r="I64" s="161">
        <f t="shared" ref="I64:L64" si="11">I11*0.05</f>
        <v>5.6000000000000005</v>
      </c>
      <c r="J64" s="161">
        <f t="shared" si="11"/>
        <v>13.850000000000001</v>
      </c>
      <c r="K64" s="161">
        <f t="shared" si="11"/>
        <v>1.05</v>
      </c>
      <c r="L64" s="161">
        <f t="shared" si="11"/>
        <v>0.1</v>
      </c>
      <c r="M64" s="161"/>
      <c r="N64" s="161"/>
      <c r="O64" s="161"/>
      <c r="P64" s="161">
        <f t="shared" ref="P64:S64" si="12">P11*0.05</f>
        <v>5.45</v>
      </c>
      <c r="Q64" s="161">
        <f t="shared" si="12"/>
        <v>12.100000000000001</v>
      </c>
      <c r="R64" s="161">
        <f t="shared" si="12"/>
        <v>0.70000000000000007</v>
      </c>
      <c r="S64" s="161">
        <f t="shared" si="12"/>
        <v>0.2</v>
      </c>
      <c r="T64" s="4"/>
      <c r="U64" s="4"/>
    </row>
    <row r="65" spans="1:21" x14ac:dyDescent="0.2">
      <c r="A65" s="4"/>
      <c r="B65" s="162">
        <f t="shared" ref="B65:E65" si="13">B12*0.05</f>
        <v>2.4000000000000004</v>
      </c>
      <c r="C65" s="162">
        <f t="shared" si="13"/>
        <v>16.05</v>
      </c>
      <c r="D65" s="162">
        <f t="shared" si="13"/>
        <v>0.45</v>
      </c>
      <c r="E65" s="162">
        <f t="shared" si="13"/>
        <v>0</v>
      </c>
      <c r="F65" s="161"/>
      <c r="G65" s="161"/>
      <c r="H65" s="161"/>
      <c r="I65" s="161">
        <f t="shared" ref="I65:L65" si="14">I12*0.05</f>
        <v>5.3000000000000007</v>
      </c>
      <c r="J65" s="161">
        <f t="shared" si="14"/>
        <v>13.4</v>
      </c>
      <c r="K65" s="161">
        <f t="shared" si="14"/>
        <v>0.95000000000000007</v>
      </c>
      <c r="L65" s="161">
        <f t="shared" si="14"/>
        <v>0.15000000000000002</v>
      </c>
      <c r="M65" s="161"/>
      <c r="N65" s="161"/>
      <c r="O65" s="161"/>
      <c r="P65" s="161">
        <f t="shared" ref="P65:S65" si="15">P12*0.05</f>
        <v>5.4</v>
      </c>
      <c r="Q65" s="161">
        <f t="shared" si="15"/>
        <v>12.450000000000001</v>
      </c>
      <c r="R65" s="161">
        <f t="shared" si="15"/>
        <v>0.70000000000000007</v>
      </c>
      <c r="S65" s="161">
        <f t="shared" si="15"/>
        <v>0.25</v>
      </c>
      <c r="T65" s="4"/>
      <c r="U65" s="4"/>
    </row>
    <row r="66" spans="1:21" x14ac:dyDescent="0.2">
      <c r="A66" s="4"/>
      <c r="B66" s="162">
        <f t="shared" ref="B66:E66" si="16">B13*0.05</f>
        <v>2.1</v>
      </c>
      <c r="C66" s="162">
        <f t="shared" si="16"/>
        <v>13.100000000000001</v>
      </c>
      <c r="D66" s="162">
        <f t="shared" si="16"/>
        <v>0.8</v>
      </c>
      <c r="E66" s="162">
        <f t="shared" si="16"/>
        <v>0.05</v>
      </c>
      <c r="F66" s="161"/>
      <c r="G66" s="161"/>
      <c r="H66" s="161"/>
      <c r="I66" s="161">
        <f t="shared" ref="I66:L66" si="17">I13*0.05</f>
        <v>4.55</v>
      </c>
      <c r="J66" s="161">
        <f t="shared" si="17"/>
        <v>12.55</v>
      </c>
      <c r="K66" s="161">
        <f t="shared" si="17"/>
        <v>0.9</v>
      </c>
      <c r="L66" s="161">
        <f t="shared" si="17"/>
        <v>0.15000000000000002</v>
      </c>
      <c r="M66" s="161"/>
      <c r="N66" s="161"/>
      <c r="O66" s="161"/>
      <c r="P66" s="161">
        <f t="shared" ref="P66:S66" si="18">P13*0.05</f>
        <v>5.5500000000000007</v>
      </c>
      <c r="Q66" s="161">
        <f t="shared" si="18"/>
        <v>12.75</v>
      </c>
      <c r="R66" s="161">
        <f t="shared" si="18"/>
        <v>0.8</v>
      </c>
      <c r="S66" s="161">
        <f t="shared" si="18"/>
        <v>0.2</v>
      </c>
      <c r="T66" s="4"/>
      <c r="U66" s="4"/>
    </row>
    <row r="67" spans="1:21" x14ac:dyDescent="0.2">
      <c r="A67" s="4"/>
      <c r="B67" s="162">
        <f t="shared" ref="B67:E67" si="19">B14*0.05</f>
        <v>2.95</v>
      </c>
      <c r="C67" s="162">
        <f t="shared" si="19"/>
        <v>13.75</v>
      </c>
      <c r="D67" s="162">
        <f t="shared" si="19"/>
        <v>0.8</v>
      </c>
      <c r="E67" s="162">
        <f t="shared" si="19"/>
        <v>0</v>
      </c>
      <c r="F67" s="161"/>
      <c r="G67" s="161"/>
      <c r="H67" s="161"/>
      <c r="I67" s="161">
        <f t="shared" ref="I67:L67" si="20">I14*0.05</f>
        <v>5.3000000000000007</v>
      </c>
      <c r="J67" s="161">
        <f t="shared" si="20"/>
        <v>13.700000000000001</v>
      </c>
      <c r="K67" s="161">
        <f t="shared" si="20"/>
        <v>1</v>
      </c>
      <c r="L67" s="161">
        <f t="shared" si="20"/>
        <v>0.1</v>
      </c>
      <c r="M67" s="161"/>
      <c r="N67" s="161"/>
      <c r="O67" s="161"/>
      <c r="P67" s="161">
        <f t="shared" ref="P67:S67" si="21">P14*0.05</f>
        <v>0</v>
      </c>
      <c r="Q67" s="161">
        <f t="shared" si="21"/>
        <v>0</v>
      </c>
      <c r="R67" s="161">
        <f t="shared" si="21"/>
        <v>0</v>
      </c>
      <c r="S67" s="161">
        <f t="shared" si="21"/>
        <v>0</v>
      </c>
      <c r="T67" s="4"/>
      <c r="U67" s="4"/>
    </row>
    <row r="68" spans="1:21" x14ac:dyDescent="0.2">
      <c r="A68" s="4"/>
      <c r="B68" s="162">
        <f t="shared" ref="B68:E68" si="22">B15*0.05</f>
        <v>2.75</v>
      </c>
      <c r="C68" s="162">
        <f t="shared" si="22"/>
        <v>12.700000000000001</v>
      </c>
      <c r="D68" s="162">
        <f t="shared" si="22"/>
        <v>1</v>
      </c>
      <c r="E68" s="162">
        <f t="shared" si="22"/>
        <v>0.15000000000000002</v>
      </c>
      <c r="F68" s="161"/>
      <c r="G68" s="161"/>
      <c r="H68" s="161"/>
      <c r="I68" s="161">
        <f t="shared" ref="I68:L68" si="23">I15*0.05</f>
        <v>3.75</v>
      </c>
      <c r="J68" s="161">
        <f t="shared" si="23"/>
        <v>7.9</v>
      </c>
      <c r="K68" s="161">
        <f t="shared" si="23"/>
        <v>0.45</v>
      </c>
      <c r="L68" s="161">
        <f t="shared" si="23"/>
        <v>0.05</v>
      </c>
      <c r="M68" s="161"/>
      <c r="N68" s="161"/>
      <c r="O68" s="161"/>
      <c r="P68" s="161">
        <f t="shared" ref="P68:S68" si="24">P15*0.05</f>
        <v>0</v>
      </c>
      <c r="Q68" s="161">
        <f t="shared" si="24"/>
        <v>0</v>
      </c>
      <c r="R68" s="161">
        <f t="shared" si="24"/>
        <v>0</v>
      </c>
      <c r="S68" s="161">
        <f t="shared" si="24"/>
        <v>0</v>
      </c>
      <c r="T68" s="4"/>
      <c r="U68" s="4"/>
    </row>
    <row r="69" spans="1:21" x14ac:dyDescent="0.2">
      <c r="A69" s="4"/>
      <c r="B69" s="162">
        <f t="shared" ref="B69:E69" si="25">B16*0.05</f>
        <v>2.9000000000000004</v>
      </c>
      <c r="C69" s="162">
        <f t="shared" si="25"/>
        <v>13.350000000000001</v>
      </c>
      <c r="D69" s="162">
        <f t="shared" si="25"/>
        <v>0.70000000000000007</v>
      </c>
      <c r="E69" s="162">
        <f t="shared" si="25"/>
        <v>0.1</v>
      </c>
      <c r="F69" s="161"/>
      <c r="G69" s="161"/>
      <c r="H69" s="161"/>
      <c r="I69" s="161">
        <f t="shared" ref="I69:L69" si="26">I16*0.05</f>
        <v>3.1</v>
      </c>
      <c r="J69" s="161">
        <f t="shared" si="26"/>
        <v>6.15</v>
      </c>
      <c r="K69" s="161">
        <f t="shared" si="26"/>
        <v>0.60000000000000009</v>
      </c>
      <c r="L69" s="161">
        <f t="shared" si="26"/>
        <v>0.1</v>
      </c>
      <c r="M69" s="161"/>
      <c r="N69" s="161"/>
      <c r="O69" s="161"/>
      <c r="P69" s="161">
        <f t="shared" ref="P69:S69" si="27">P16*0.05</f>
        <v>0</v>
      </c>
      <c r="Q69" s="161">
        <f t="shared" si="27"/>
        <v>0</v>
      </c>
      <c r="R69" s="161">
        <f t="shared" si="27"/>
        <v>0</v>
      </c>
      <c r="S69" s="161">
        <f t="shared" si="27"/>
        <v>0</v>
      </c>
      <c r="T69" s="4"/>
      <c r="U69" s="4"/>
    </row>
    <row r="70" spans="1:21" x14ac:dyDescent="0.2">
      <c r="A70" s="4"/>
      <c r="B70" s="162">
        <f t="shared" ref="B70:E70" si="28">B17*0.05</f>
        <v>2.8000000000000003</v>
      </c>
      <c r="C70" s="162">
        <f t="shared" si="28"/>
        <v>14.350000000000001</v>
      </c>
      <c r="D70" s="162">
        <f t="shared" si="28"/>
        <v>0.75</v>
      </c>
      <c r="E70" s="162">
        <f t="shared" si="28"/>
        <v>0.15000000000000002</v>
      </c>
      <c r="F70" s="161"/>
      <c r="G70" s="161"/>
      <c r="H70" s="161"/>
      <c r="I70" s="161">
        <f t="shared" ref="I70:L70" si="29">I17*0.05</f>
        <v>2</v>
      </c>
      <c r="J70" s="161">
        <f t="shared" si="29"/>
        <v>4.95</v>
      </c>
      <c r="K70" s="161">
        <f t="shared" si="29"/>
        <v>0.35000000000000003</v>
      </c>
      <c r="L70" s="161">
        <f t="shared" si="29"/>
        <v>0</v>
      </c>
      <c r="M70" s="161"/>
      <c r="N70" s="161"/>
      <c r="O70" s="161"/>
      <c r="P70" s="161">
        <f t="shared" ref="P70:S70" si="30">P17*0.05</f>
        <v>0</v>
      </c>
      <c r="Q70" s="161">
        <f t="shared" si="30"/>
        <v>0</v>
      </c>
      <c r="R70" s="161">
        <f t="shared" si="30"/>
        <v>0</v>
      </c>
      <c r="S70" s="161">
        <f t="shared" si="30"/>
        <v>0</v>
      </c>
      <c r="T70" s="4"/>
      <c r="U70" s="4"/>
    </row>
    <row r="71" spans="1:21" x14ac:dyDescent="0.2">
      <c r="A71" s="4"/>
      <c r="B71" s="162">
        <f t="shared" ref="B71:E71" si="31">B18*0.05</f>
        <v>1.9500000000000002</v>
      </c>
      <c r="C71" s="162">
        <f t="shared" si="31"/>
        <v>11.850000000000001</v>
      </c>
      <c r="D71" s="162">
        <f t="shared" si="31"/>
        <v>0.9</v>
      </c>
      <c r="E71" s="162">
        <f t="shared" si="31"/>
        <v>0.1</v>
      </c>
      <c r="F71" s="161"/>
      <c r="G71" s="161"/>
      <c r="H71" s="161"/>
      <c r="I71" s="161">
        <f t="shared" ref="I71:L71" si="32">I18*0.05</f>
        <v>2.0500000000000003</v>
      </c>
      <c r="J71" s="161">
        <f t="shared" si="32"/>
        <v>6.0500000000000007</v>
      </c>
      <c r="K71" s="161">
        <f t="shared" si="32"/>
        <v>0.30000000000000004</v>
      </c>
      <c r="L71" s="161">
        <f t="shared" si="32"/>
        <v>0.05</v>
      </c>
      <c r="M71" s="161"/>
      <c r="N71" s="161"/>
      <c r="O71" s="161"/>
      <c r="P71" s="161">
        <f t="shared" ref="P71:S71" si="33">P18*0.05</f>
        <v>0</v>
      </c>
      <c r="Q71" s="161">
        <f t="shared" si="33"/>
        <v>0</v>
      </c>
      <c r="R71" s="161">
        <f t="shared" si="33"/>
        <v>0</v>
      </c>
      <c r="S71" s="161">
        <f t="shared" si="33"/>
        <v>0</v>
      </c>
      <c r="T71" s="4"/>
      <c r="U71" s="4"/>
    </row>
    <row r="72" spans="1:21" x14ac:dyDescent="0.2">
      <c r="A72" s="4"/>
      <c r="B72" s="162">
        <f t="shared" ref="B72:E72" si="34">B19*0.05</f>
        <v>3.25</v>
      </c>
      <c r="C72" s="162">
        <f t="shared" si="34"/>
        <v>14.15</v>
      </c>
      <c r="D72" s="162">
        <f t="shared" si="34"/>
        <v>0.65</v>
      </c>
      <c r="E72" s="162">
        <f t="shared" si="34"/>
        <v>0.2</v>
      </c>
      <c r="F72" s="161"/>
      <c r="G72" s="161"/>
      <c r="H72" s="161"/>
      <c r="I72" s="161">
        <f t="shared" ref="I72:L72" si="35">I19*0.05</f>
        <v>2.3000000000000003</v>
      </c>
      <c r="J72" s="161">
        <f t="shared" si="35"/>
        <v>7.5500000000000007</v>
      </c>
      <c r="K72" s="161">
        <f t="shared" si="35"/>
        <v>0.55000000000000004</v>
      </c>
      <c r="L72" s="161">
        <f t="shared" si="35"/>
        <v>0.1</v>
      </c>
      <c r="M72" s="161"/>
      <c r="N72" s="161"/>
      <c r="O72" s="161"/>
      <c r="P72" s="161">
        <f t="shared" ref="P72:S72" si="36">P19*0.05</f>
        <v>0</v>
      </c>
      <c r="Q72" s="161">
        <f t="shared" si="36"/>
        <v>0</v>
      </c>
      <c r="R72" s="161">
        <f t="shared" si="36"/>
        <v>0</v>
      </c>
      <c r="S72" s="161">
        <f t="shared" si="36"/>
        <v>0</v>
      </c>
      <c r="T72" s="4"/>
      <c r="U72" s="4"/>
    </row>
    <row r="73" spans="1:21" x14ac:dyDescent="0.2">
      <c r="A73" s="4"/>
      <c r="B73" s="162">
        <f t="shared" ref="B73:E73" si="37">B20*0.05</f>
        <v>2.85</v>
      </c>
      <c r="C73" s="162">
        <f t="shared" si="37"/>
        <v>13.4</v>
      </c>
      <c r="D73" s="162">
        <f t="shared" si="37"/>
        <v>0.85000000000000009</v>
      </c>
      <c r="E73" s="162">
        <f t="shared" si="37"/>
        <v>0.05</v>
      </c>
      <c r="F73" s="161"/>
      <c r="G73" s="161"/>
      <c r="H73" s="161"/>
      <c r="I73" s="161">
        <f t="shared" ref="I73:L73" si="38">I20*0.05</f>
        <v>2.6500000000000004</v>
      </c>
      <c r="J73" s="161">
        <f t="shared" si="38"/>
        <v>8.25</v>
      </c>
      <c r="K73" s="161">
        <f t="shared" si="38"/>
        <v>0.35000000000000003</v>
      </c>
      <c r="L73" s="161">
        <f t="shared" si="38"/>
        <v>0.1</v>
      </c>
      <c r="M73" s="161"/>
      <c r="N73" s="161"/>
      <c r="O73" s="161"/>
      <c r="P73" s="161">
        <f t="shared" ref="P73:S73" si="39">P20*0.05</f>
        <v>0</v>
      </c>
      <c r="Q73" s="161">
        <f t="shared" si="39"/>
        <v>0</v>
      </c>
      <c r="R73" s="161">
        <f t="shared" si="39"/>
        <v>0</v>
      </c>
      <c r="S73" s="161">
        <f t="shared" si="39"/>
        <v>0</v>
      </c>
      <c r="T73" s="4"/>
      <c r="U73" s="4"/>
    </row>
    <row r="74" spans="1:21" x14ac:dyDescent="0.2">
      <c r="A74" s="4"/>
      <c r="B74" s="162">
        <f t="shared" ref="B74:E74" si="40">B21*0.05</f>
        <v>3.4000000000000004</v>
      </c>
      <c r="C74" s="162">
        <f t="shared" si="40"/>
        <v>13.950000000000001</v>
      </c>
      <c r="D74" s="162">
        <f t="shared" si="40"/>
        <v>0.95000000000000007</v>
      </c>
      <c r="E74" s="162">
        <f t="shared" si="40"/>
        <v>0.1</v>
      </c>
      <c r="F74" s="161"/>
      <c r="G74" s="161"/>
      <c r="H74" s="161"/>
      <c r="I74" s="161">
        <f t="shared" ref="I74:L74" si="41">I21*0.05</f>
        <v>4.1500000000000004</v>
      </c>
      <c r="J74" s="161">
        <f t="shared" si="41"/>
        <v>10.850000000000001</v>
      </c>
      <c r="K74" s="161">
        <f t="shared" si="41"/>
        <v>0.45</v>
      </c>
      <c r="L74" s="161">
        <f t="shared" si="41"/>
        <v>0.05</v>
      </c>
      <c r="M74" s="161"/>
      <c r="N74" s="161"/>
      <c r="O74" s="161"/>
      <c r="P74" s="161">
        <f t="shared" ref="P74:S74" si="42">P21*0.05</f>
        <v>0</v>
      </c>
      <c r="Q74" s="161">
        <f t="shared" si="42"/>
        <v>0</v>
      </c>
      <c r="R74" s="161">
        <f t="shared" si="42"/>
        <v>0</v>
      </c>
      <c r="S74" s="161">
        <f t="shared" si="42"/>
        <v>0</v>
      </c>
      <c r="T74" s="4"/>
      <c r="U74" s="4"/>
    </row>
    <row r="75" spans="1:21" x14ac:dyDescent="0.2">
      <c r="A75" s="4"/>
      <c r="B75" s="162">
        <f t="shared" ref="B75:E75" si="43">B22*0.05</f>
        <v>4.25</v>
      </c>
      <c r="C75" s="162">
        <f t="shared" si="43"/>
        <v>11.3</v>
      </c>
      <c r="D75" s="162">
        <f t="shared" si="43"/>
        <v>0.55000000000000004</v>
      </c>
      <c r="E75" s="162">
        <f t="shared" si="43"/>
        <v>0.15000000000000002</v>
      </c>
      <c r="F75" s="161"/>
      <c r="G75" s="161"/>
      <c r="H75" s="161"/>
      <c r="I75" s="161">
        <f t="shared" ref="I75:L75" si="44">I22*0.05</f>
        <v>3.95</v>
      </c>
      <c r="J75" s="161">
        <f t="shared" si="44"/>
        <v>13.4</v>
      </c>
      <c r="K75" s="161">
        <f t="shared" si="44"/>
        <v>0.85000000000000009</v>
      </c>
      <c r="L75" s="161">
        <f t="shared" si="44"/>
        <v>0.15000000000000002</v>
      </c>
      <c r="M75" s="161"/>
      <c r="N75" s="161"/>
      <c r="O75" s="161"/>
      <c r="P75" s="161"/>
      <c r="Q75" s="161"/>
      <c r="R75" s="161"/>
      <c r="S75" s="161"/>
      <c r="T75" s="4"/>
      <c r="U75" s="4"/>
    </row>
    <row r="76" spans="1:21" x14ac:dyDescent="0.2">
      <c r="A76" s="4"/>
      <c r="B76" s="162"/>
      <c r="C76" s="162"/>
      <c r="D76" s="162"/>
      <c r="E76" s="162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4"/>
      <c r="U76" s="4"/>
    </row>
    <row r="77" spans="1:21" x14ac:dyDescent="0.2">
      <c r="A77" s="4"/>
      <c r="B77" s="162"/>
      <c r="C77" s="162"/>
      <c r="D77" s="162"/>
      <c r="E77" s="162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4"/>
      <c r="U77" s="4"/>
    </row>
    <row r="78" spans="1:21" x14ac:dyDescent="0.2">
      <c r="A78" s="4"/>
      <c r="B78" s="162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4"/>
      <c r="U78" s="4"/>
    </row>
    <row r="79" spans="1:21" x14ac:dyDescent="0.2">
      <c r="A79" s="4"/>
      <c r="B79" s="164" t="s">
        <v>151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4"/>
      <c r="U79" s="4"/>
    </row>
    <row r="80" spans="1:21" x14ac:dyDescent="0.2">
      <c r="A80" s="4"/>
      <c r="B80" s="161" t="s">
        <v>52</v>
      </c>
      <c r="C80" s="161" t="s">
        <v>0</v>
      </c>
      <c r="D80" s="161" t="s">
        <v>2</v>
      </c>
      <c r="E80" s="161" t="s">
        <v>3</v>
      </c>
      <c r="F80" s="161"/>
      <c r="G80" s="161"/>
      <c r="H80" s="161"/>
      <c r="I80" s="161" t="s">
        <v>52</v>
      </c>
      <c r="J80" s="161" t="s">
        <v>0</v>
      </c>
      <c r="K80" s="161" t="s">
        <v>2</v>
      </c>
      <c r="L80" s="161" t="s">
        <v>3</v>
      </c>
      <c r="M80" s="161"/>
      <c r="N80" s="161"/>
      <c r="O80" s="161"/>
      <c r="P80" s="161" t="s">
        <v>52</v>
      </c>
      <c r="Q80" s="161" t="s">
        <v>0</v>
      </c>
      <c r="R80" s="161" t="s">
        <v>2</v>
      </c>
      <c r="S80" s="161" t="s">
        <v>3</v>
      </c>
      <c r="T80" s="4"/>
      <c r="U80" s="4"/>
    </row>
    <row r="81" spans="1:21" x14ac:dyDescent="0.2">
      <c r="A81" s="4"/>
      <c r="B81" s="162">
        <f t="shared" ref="B81:E93" si="45">B10-B63</f>
        <v>57.95</v>
      </c>
      <c r="C81" s="162">
        <f t="shared" si="45"/>
        <v>295.45</v>
      </c>
      <c r="D81" s="162">
        <f t="shared" si="45"/>
        <v>5.7</v>
      </c>
      <c r="E81" s="162">
        <f t="shared" si="45"/>
        <v>2.85</v>
      </c>
      <c r="F81" s="161"/>
      <c r="G81" s="161"/>
      <c r="H81" s="161"/>
      <c r="I81" s="161">
        <f t="shared" ref="I81:L93" si="46">I10-I63</f>
        <v>94.05</v>
      </c>
      <c r="J81" s="161">
        <f t="shared" si="46"/>
        <v>275.5</v>
      </c>
      <c r="K81" s="161">
        <f t="shared" si="46"/>
        <v>17.100000000000001</v>
      </c>
      <c r="L81" s="161">
        <f t="shared" si="46"/>
        <v>5.7</v>
      </c>
      <c r="M81" s="161"/>
      <c r="N81" s="161"/>
      <c r="O81" s="161"/>
      <c r="P81" s="161">
        <f t="shared" ref="P81:S92" si="47">P10-P63</f>
        <v>108.3</v>
      </c>
      <c r="Q81" s="161">
        <f t="shared" si="47"/>
        <v>247.95</v>
      </c>
      <c r="R81" s="161">
        <f t="shared" si="47"/>
        <v>9.5</v>
      </c>
      <c r="S81" s="161">
        <f t="shared" si="47"/>
        <v>2.85</v>
      </c>
      <c r="T81" s="4"/>
      <c r="U81" s="4"/>
    </row>
    <row r="82" spans="1:21" x14ac:dyDescent="0.2">
      <c r="A82" s="4"/>
      <c r="B82" s="162">
        <f t="shared" si="45"/>
        <v>62.7</v>
      </c>
      <c r="C82" s="162">
        <f t="shared" si="45"/>
        <v>321.10000000000002</v>
      </c>
      <c r="D82" s="162">
        <f t="shared" si="45"/>
        <v>7.6</v>
      </c>
      <c r="E82" s="162">
        <f t="shared" si="45"/>
        <v>0.95</v>
      </c>
      <c r="F82" s="161"/>
      <c r="G82" s="161"/>
      <c r="H82" s="161"/>
      <c r="I82" s="161">
        <f t="shared" si="46"/>
        <v>106.4</v>
      </c>
      <c r="J82" s="161">
        <f t="shared" si="46"/>
        <v>263.14999999999998</v>
      </c>
      <c r="K82" s="161">
        <f t="shared" si="46"/>
        <v>19.95</v>
      </c>
      <c r="L82" s="161">
        <f t="shared" si="46"/>
        <v>1.9</v>
      </c>
      <c r="M82" s="161"/>
      <c r="N82" s="161"/>
      <c r="O82" s="161"/>
      <c r="P82" s="161">
        <f t="shared" si="47"/>
        <v>103.55</v>
      </c>
      <c r="Q82" s="161">
        <f t="shared" si="47"/>
        <v>229.9</v>
      </c>
      <c r="R82" s="161">
        <f t="shared" si="47"/>
        <v>13.3</v>
      </c>
      <c r="S82" s="161">
        <f t="shared" si="47"/>
        <v>3.8</v>
      </c>
      <c r="T82" s="4"/>
      <c r="U82" s="4"/>
    </row>
    <row r="83" spans="1:21" x14ac:dyDescent="0.2">
      <c r="B83" s="162">
        <f t="shared" si="45"/>
        <v>45.6</v>
      </c>
      <c r="C83" s="162">
        <f t="shared" si="45"/>
        <v>304.95</v>
      </c>
      <c r="D83" s="162">
        <f t="shared" si="45"/>
        <v>8.5500000000000007</v>
      </c>
      <c r="E83" s="162">
        <f t="shared" si="45"/>
        <v>0</v>
      </c>
      <c r="F83" s="161"/>
      <c r="G83" s="163"/>
      <c r="H83" s="163"/>
      <c r="I83" s="161">
        <f t="shared" si="46"/>
        <v>100.7</v>
      </c>
      <c r="J83" s="161">
        <f t="shared" si="46"/>
        <v>254.6</v>
      </c>
      <c r="K83" s="161">
        <f t="shared" si="46"/>
        <v>18.05</v>
      </c>
      <c r="L83" s="161">
        <f t="shared" si="46"/>
        <v>2.85</v>
      </c>
      <c r="M83" s="163"/>
      <c r="N83" s="163"/>
      <c r="O83" s="163"/>
      <c r="P83" s="161">
        <f t="shared" si="47"/>
        <v>102.6</v>
      </c>
      <c r="Q83" s="161">
        <f t="shared" si="47"/>
        <v>236.55</v>
      </c>
      <c r="R83" s="161">
        <f t="shared" si="47"/>
        <v>13.3</v>
      </c>
      <c r="S83" s="161">
        <f t="shared" si="47"/>
        <v>4.75</v>
      </c>
    </row>
    <row r="84" spans="1:21" x14ac:dyDescent="0.2">
      <c r="B84" s="162">
        <f t="shared" si="45"/>
        <v>39.9</v>
      </c>
      <c r="C84" s="162">
        <f t="shared" si="45"/>
        <v>248.9</v>
      </c>
      <c r="D84" s="162">
        <f t="shared" si="45"/>
        <v>15.2</v>
      </c>
      <c r="E84" s="162">
        <f t="shared" si="45"/>
        <v>0.95</v>
      </c>
      <c r="F84" s="161"/>
      <c r="G84" s="163"/>
      <c r="H84" s="163"/>
      <c r="I84" s="161">
        <f t="shared" si="46"/>
        <v>86.45</v>
      </c>
      <c r="J84" s="161">
        <f t="shared" si="46"/>
        <v>238.45</v>
      </c>
      <c r="K84" s="161">
        <f t="shared" si="46"/>
        <v>17.100000000000001</v>
      </c>
      <c r="L84" s="161">
        <f t="shared" si="46"/>
        <v>2.85</v>
      </c>
      <c r="M84" s="163"/>
      <c r="N84" s="163"/>
      <c r="O84" s="163"/>
      <c r="P84" s="161">
        <f t="shared" si="47"/>
        <v>105.45</v>
      </c>
      <c r="Q84" s="161">
        <f t="shared" si="47"/>
        <v>242.25</v>
      </c>
      <c r="R84" s="161">
        <f t="shared" si="47"/>
        <v>15.2</v>
      </c>
      <c r="S84" s="161">
        <f t="shared" si="47"/>
        <v>3.8</v>
      </c>
    </row>
    <row r="85" spans="1:21" x14ac:dyDescent="0.2">
      <c r="B85" s="162">
        <f t="shared" si="45"/>
        <v>56.05</v>
      </c>
      <c r="C85" s="162">
        <f t="shared" si="45"/>
        <v>261.25</v>
      </c>
      <c r="D85" s="162">
        <f t="shared" si="45"/>
        <v>15.2</v>
      </c>
      <c r="E85" s="162">
        <f t="shared" si="45"/>
        <v>0</v>
      </c>
      <c r="F85" s="161"/>
      <c r="G85" s="163"/>
      <c r="H85" s="163"/>
      <c r="I85" s="161">
        <f t="shared" si="46"/>
        <v>100.7</v>
      </c>
      <c r="J85" s="161">
        <f t="shared" si="46"/>
        <v>260.3</v>
      </c>
      <c r="K85" s="161">
        <f t="shared" si="46"/>
        <v>19</v>
      </c>
      <c r="L85" s="161">
        <f t="shared" si="46"/>
        <v>1.9</v>
      </c>
      <c r="M85" s="163"/>
      <c r="N85" s="163"/>
      <c r="O85" s="163"/>
      <c r="P85" s="161">
        <f t="shared" si="47"/>
        <v>0</v>
      </c>
      <c r="Q85" s="161">
        <f t="shared" si="47"/>
        <v>0</v>
      </c>
      <c r="R85" s="161">
        <f t="shared" si="47"/>
        <v>0</v>
      </c>
      <c r="S85" s="161">
        <f t="shared" si="47"/>
        <v>0</v>
      </c>
    </row>
    <row r="86" spans="1:21" x14ac:dyDescent="0.2">
      <c r="B86" s="162">
        <f t="shared" si="45"/>
        <v>52.25</v>
      </c>
      <c r="C86" s="162">
        <f t="shared" si="45"/>
        <v>241.3</v>
      </c>
      <c r="D86" s="162">
        <f t="shared" si="45"/>
        <v>19</v>
      </c>
      <c r="E86" s="162">
        <f t="shared" si="45"/>
        <v>2.85</v>
      </c>
      <c r="F86" s="161"/>
      <c r="G86" s="163"/>
      <c r="H86" s="163"/>
      <c r="I86" s="161">
        <f t="shared" si="46"/>
        <v>71.25</v>
      </c>
      <c r="J86" s="161">
        <f t="shared" si="46"/>
        <v>150.1</v>
      </c>
      <c r="K86" s="161">
        <f t="shared" si="46"/>
        <v>8.5500000000000007</v>
      </c>
      <c r="L86" s="161">
        <f t="shared" si="46"/>
        <v>0.95</v>
      </c>
      <c r="M86" s="163"/>
      <c r="N86" s="163"/>
      <c r="O86" s="163"/>
      <c r="P86" s="161">
        <f t="shared" si="47"/>
        <v>0</v>
      </c>
      <c r="Q86" s="161">
        <f t="shared" si="47"/>
        <v>0</v>
      </c>
      <c r="R86" s="161">
        <f t="shared" si="47"/>
        <v>0</v>
      </c>
      <c r="S86" s="161">
        <f t="shared" si="47"/>
        <v>0</v>
      </c>
    </row>
    <row r="87" spans="1:21" x14ac:dyDescent="0.2">
      <c r="B87" s="162">
        <f t="shared" si="45"/>
        <v>55.1</v>
      </c>
      <c r="C87" s="162">
        <f t="shared" si="45"/>
        <v>253.65</v>
      </c>
      <c r="D87" s="162">
        <f t="shared" si="45"/>
        <v>13.3</v>
      </c>
      <c r="E87" s="162">
        <f t="shared" si="45"/>
        <v>1.9</v>
      </c>
      <c r="F87" s="161"/>
      <c r="G87" s="163"/>
      <c r="H87" s="163"/>
      <c r="I87" s="161">
        <f t="shared" si="46"/>
        <v>58.9</v>
      </c>
      <c r="J87" s="161">
        <f t="shared" si="46"/>
        <v>116.85</v>
      </c>
      <c r="K87" s="161">
        <f t="shared" si="46"/>
        <v>11.4</v>
      </c>
      <c r="L87" s="161">
        <f t="shared" si="46"/>
        <v>1.9</v>
      </c>
      <c r="M87" s="163"/>
      <c r="N87" s="163"/>
      <c r="O87" s="163"/>
      <c r="P87" s="161">
        <f t="shared" si="47"/>
        <v>0</v>
      </c>
      <c r="Q87" s="161">
        <f t="shared" si="47"/>
        <v>0</v>
      </c>
      <c r="R87" s="161">
        <f t="shared" si="47"/>
        <v>0</v>
      </c>
      <c r="S87" s="161">
        <f t="shared" si="47"/>
        <v>0</v>
      </c>
    </row>
    <row r="88" spans="1:21" x14ac:dyDescent="0.2">
      <c r="B88" s="162">
        <f t="shared" si="45"/>
        <v>53.2</v>
      </c>
      <c r="C88" s="162">
        <f t="shared" si="45"/>
        <v>272.64999999999998</v>
      </c>
      <c r="D88" s="162">
        <f t="shared" si="45"/>
        <v>14.25</v>
      </c>
      <c r="E88" s="162">
        <f t="shared" si="45"/>
        <v>2.85</v>
      </c>
      <c r="F88" s="161"/>
      <c r="G88" s="163"/>
      <c r="H88" s="163"/>
      <c r="I88" s="161">
        <f t="shared" si="46"/>
        <v>38</v>
      </c>
      <c r="J88" s="161">
        <f t="shared" si="46"/>
        <v>94.05</v>
      </c>
      <c r="K88" s="161">
        <f t="shared" si="46"/>
        <v>6.65</v>
      </c>
      <c r="L88" s="161">
        <f t="shared" si="46"/>
        <v>0</v>
      </c>
      <c r="M88" s="163"/>
      <c r="N88" s="163"/>
      <c r="O88" s="163"/>
      <c r="P88" s="161">
        <f t="shared" si="47"/>
        <v>0</v>
      </c>
      <c r="Q88" s="161">
        <f t="shared" si="47"/>
        <v>0</v>
      </c>
      <c r="R88" s="161">
        <f t="shared" si="47"/>
        <v>0</v>
      </c>
      <c r="S88" s="161">
        <f t="shared" si="47"/>
        <v>0</v>
      </c>
    </row>
    <row r="89" spans="1:21" x14ac:dyDescent="0.2">
      <c r="B89" s="162">
        <f t="shared" si="45"/>
        <v>37.049999999999997</v>
      </c>
      <c r="C89" s="162">
        <f t="shared" si="45"/>
        <v>225.15</v>
      </c>
      <c r="D89" s="162">
        <f t="shared" si="45"/>
        <v>17.100000000000001</v>
      </c>
      <c r="E89" s="162">
        <f t="shared" si="45"/>
        <v>1.9</v>
      </c>
      <c r="F89" s="161"/>
      <c r="G89" s="163"/>
      <c r="H89" s="163"/>
      <c r="I89" s="161">
        <f t="shared" si="46"/>
        <v>38.950000000000003</v>
      </c>
      <c r="J89" s="161">
        <f t="shared" si="46"/>
        <v>114.95</v>
      </c>
      <c r="K89" s="161">
        <f t="shared" si="46"/>
        <v>5.7</v>
      </c>
      <c r="L89" s="161">
        <f t="shared" si="46"/>
        <v>0.95</v>
      </c>
      <c r="M89" s="163"/>
      <c r="N89" s="163"/>
      <c r="O89" s="163"/>
      <c r="P89" s="161">
        <f t="shared" si="47"/>
        <v>0</v>
      </c>
      <c r="Q89" s="161">
        <f t="shared" si="47"/>
        <v>0</v>
      </c>
      <c r="R89" s="161">
        <f t="shared" si="47"/>
        <v>0</v>
      </c>
      <c r="S89" s="161">
        <f t="shared" si="47"/>
        <v>0</v>
      </c>
    </row>
    <row r="90" spans="1:21" x14ac:dyDescent="0.2">
      <c r="B90" s="162">
        <f t="shared" si="45"/>
        <v>61.75</v>
      </c>
      <c r="C90" s="162">
        <f t="shared" si="45"/>
        <v>268.85000000000002</v>
      </c>
      <c r="D90" s="162">
        <f t="shared" si="45"/>
        <v>12.35</v>
      </c>
      <c r="E90" s="162">
        <f t="shared" si="45"/>
        <v>3.8</v>
      </c>
      <c r="F90" s="161"/>
      <c r="G90" s="163"/>
      <c r="H90" s="163"/>
      <c r="I90" s="161">
        <f t="shared" si="46"/>
        <v>43.7</v>
      </c>
      <c r="J90" s="161">
        <f t="shared" si="46"/>
        <v>143.44999999999999</v>
      </c>
      <c r="K90" s="161">
        <f t="shared" si="46"/>
        <v>10.45</v>
      </c>
      <c r="L90" s="161">
        <f t="shared" si="46"/>
        <v>1.9</v>
      </c>
      <c r="M90" s="163"/>
      <c r="N90" s="163"/>
      <c r="O90" s="163"/>
      <c r="P90" s="161">
        <f t="shared" si="47"/>
        <v>0</v>
      </c>
      <c r="Q90" s="161">
        <f t="shared" si="47"/>
        <v>0</v>
      </c>
      <c r="R90" s="161">
        <f t="shared" si="47"/>
        <v>0</v>
      </c>
      <c r="S90" s="161">
        <f t="shared" si="47"/>
        <v>0</v>
      </c>
    </row>
    <row r="91" spans="1:21" x14ac:dyDescent="0.2">
      <c r="B91" s="162">
        <f t="shared" si="45"/>
        <v>54.15</v>
      </c>
      <c r="C91" s="162">
        <f t="shared" si="45"/>
        <v>254.6</v>
      </c>
      <c r="D91" s="162">
        <f t="shared" si="45"/>
        <v>16.149999999999999</v>
      </c>
      <c r="E91" s="162">
        <f t="shared" si="45"/>
        <v>0.95</v>
      </c>
      <c r="F91" s="161"/>
      <c r="G91" s="163"/>
      <c r="H91" s="163"/>
      <c r="I91" s="161">
        <f t="shared" si="46"/>
        <v>50.35</v>
      </c>
      <c r="J91" s="161">
        <f t="shared" si="46"/>
        <v>156.75</v>
      </c>
      <c r="K91" s="161">
        <f t="shared" si="46"/>
        <v>6.65</v>
      </c>
      <c r="L91" s="161">
        <f t="shared" si="46"/>
        <v>1.9</v>
      </c>
      <c r="M91" s="163"/>
      <c r="N91" s="163"/>
      <c r="O91" s="163"/>
      <c r="P91" s="161">
        <f t="shared" si="47"/>
        <v>0</v>
      </c>
      <c r="Q91" s="161">
        <f t="shared" si="47"/>
        <v>0</v>
      </c>
      <c r="R91" s="161">
        <f t="shared" si="47"/>
        <v>0</v>
      </c>
      <c r="S91" s="161">
        <f t="shared" si="47"/>
        <v>0</v>
      </c>
    </row>
    <row r="92" spans="1:21" x14ac:dyDescent="0.2">
      <c r="B92" s="162">
        <f t="shared" si="45"/>
        <v>64.599999999999994</v>
      </c>
      <c r="C92" s="162">
        <f t="shared" si="45"/>
        <v>265.05</v>
      </c>
      <c r="D92" s="162">
        <f t="shared" si="45"/>
        <v>18.05</v>
      </c>
      <c r="E92" s="162">
        <f t="shared" si="45"/>
        <v>1.9</v>
      </c>
      <c r="F92" s="161"/>
      <c r="G92" s="163"/>
      <c r="H92" s="163"/>
      <c r="I92" s="161">
        <f t="shared" si="46"/>
        <v>78.849999999999994</v>
      </c>
      <c r="J92" s="161">
        <f t="shared" si="46"/>
        <v>206.15</v>
      </c>
      <c r="K92" s="161">
        <f t="shared" si="46"/>
        <v>8.5500000000000007</v>
      </c>
      <c r="L92" s="161">
        <f t="shared" si="46"/>
        <v>0.95</v>
      </c>
      <c r="M92" s="163"/>
      <c r="N92" s="163"/>
      <c r="O92" s="163"/>
      <c r="P92" s="161">
        <f t="shared" si="47"/>
        <v>0</v>
      </c>
      <c r="Q92" s="161">
        <f t="shared" si="47"/>
        <v>0</v>
      </c>
      <c r="R92" s="161">
        <f t="shared" si="47"/>
        <v>0</v>
      </c>
      <c r="S92" s="161">
        <f t="shared" si="47"/>
        <v>0</v>
      </c>
    </row>
    <row r="93" spans="1:21" x14ac:dyDescent="0.2">
      <c r="B93" s="162">
        <f t="shared" si="45"/>
        <v>80.75</v>
      </c>
      <c r="C93" s="162">
        <f t="shared" si="45"/>
        <v>214.7</v>
      </c>
      <c r="D93" s="162">
        <f t="shared" si="45"/>
        <v>10.45</v>
      </c>
      <c r="E93" s="162">
        <f t="shared" si="45"/>
        <v>2.85</v>
      </c>
      <c r="F93" s="163"/>
      <c r="G93" s="163"/>
      <c r="H93" s="163"/>
      <c r="I93" s="161">
        <f t="shared" si="46"/>
        <v>75.05</v>
      </c>
      <c r="J93" s="161">
        <f t="shared" si="46"/>
        <v>254.6</v>
      </c>
      <c r="K93" s="161">
        <f t="shared" si="46"/>
        <v>16.149999999999999</v>
      </c>
      <c r="L93" s="161">
        <f t="shared" si="46"/>
        <v>2.85</v>
      </c>
      <c r="M93" s="163"/>
      <c r="N93" s="163"/>
      <c r="O93" s="163"/>
      <c r="P93" s="161"/>
      <c r="Q93" s="161"/>
      <c r="R93" s="161"/>
      <c r="S93" s="161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6" t="s">
        <v>61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4" t="s">
        <v>54</v>
      </c>
      <c r="B5" s="174"/>
      <c r="C5" s="174"/>
      <c r="D5" s="26"/>
      <c r="E5" s="178" t="str">
        <f>'G-2'!E4:H4</f>
        <v>DE OBRA</v>
      </c>
      <c r="F5" s="178"/>
      <c r="G5" s="178"/>
      <c r="H5" s="178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3" t="s">
        <v>56</v>
      </c>
      <c r="B6" s="173"/>
      <c r="C6" s="173"/>
      <c r="D6" s="178" t="str">
        <f>'G-2'!D5:H5</f>
        <v>CALLE 74 X CARRERA 44</v>
      </c>
      <c r="E6" s="178"/>
      <c r="F6" s="178"/>
      <c r="G6" s="178"/>
      <c r="H6" s="178"/>
      <c r="I6" s="173" t="s">
        <v>53</v>
      </c>
      <c r="J6" s="173"/>
      <c r="K6" s="173"/>
      <c r="L6" s="179">
        <f>'G-2'!L5:N5</f>
        <v>1358</v>
      </c>
      <c r="M6" s="179"/>
      <c r="N6" s="179"/>
      <c r="O6" s="12"/>
      <c r="P6" s="173" t="s">
        <v>58</v>
      </c>
      <c r="Q6" s="173"/>
      <c r="R6" s="173"/>
      <c r="S6" s="226">
        <f>'G-2'!S6:U6</f>
        <v>44434</v>
      </c>
      <c r="T6" s="226"/>
      <c r="U6" s="22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0" t="s">
        <v>36</v>
      </c>
      <c r="B8" s="182" t="s">
        <v>34</v>
      </c>
      <c r="C8" s="183"/>
      <c r="D8" s="183"/>
      <c r="E8" s="184"/>
      <c r="F8" s="180" t="s">
        <v>35</v>
      </c>
      <c r="G8" s="180" t="s">
        <v>37</v>
      </c>
      <c r="H8" s="180" t="s">
        <v>36</v>
      </c>
      <c r="I8" s="182" t="s">
        <v>34</v>
      </c>
      <c r="J8" s="183"/>
      <c r="K8" s="183"/>
      <c r="L8" s="184"/>
      <c r="M8" s="180" t="s">
        <v>35</v>
      </c>
      <c r="N8" s="180" t="s">
        <v>37</v>
      </c>
      <c r="O8" s="180" t="s">
        <v>36</v>
      </c>
      <c r="P8" s="182" t="s">
        <v>34</v>
      </c>
      <c r="Q8" s="183"/>
      <c r="R8" s="183"/>
      <c r="S8" s="184"/>
      <c r="T8" s="180" t="s">
        <v>35</v>
      </c>
      <c r="U8" s="180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'G-2'!B10+'G-3'!B10</f>
        <v>205</v>
      </c>
      <c r="C10" s="46">
        <f>'G-2'!C10+'G-3'!C10</f>
        <v>565</v>
      </c>
      <c r="D10" s="46">
        <f>'G-2'!D10+'G-3'!D10</f>
        <v>16</v>
      </c>
      <c r="E10" s="46">
        <f>'G-2'!E10+'G-3'!E10</f>
        <v>5</v>
      </c>
      <c r="F10" s="6">
        <f t="shared" ref="F10:F22" si="0">B10*0.5+C10*1+D10*2+E10*2.5</f>
        <v>712</v>
      </c>
      <c r="G10" s="2"/>
      <c r="H10" s="19" t="s">
        <v>4</v>
      </c>
      <c r="I10" s="46">
        <f>'G-2'!I10+'G-3'!I10</f>
        <v>163</v>
      </c>
      <c r="J10" s="46">
        <f>'G-2'!J10+'G-3'!J10</f>
        <v>467</v>
      </c>
      <c r="K10" s="46">
        <f>'G-2'!K10+'G-3'!K10</f>
        <v>29</v>
      </c>
      <c r="L10" s="46">
        <f>'G-2'!L10+'G-3'!L10</f>
        <v>9</v>
      </c>
      <c r="M10" s="6">
        <f t="shared" ref="M10:M22" si="1">I10*0.5+J10*1+K10*2+L10*2.5</f>
        <v>629</v>
      </c>
      <c r="N10" s="9">
        <f>F20+F21+F22+M10</f>
        <v>2482.5</v>
      </c>
      <c r="O10" s="19" t="s">
        <v>43</v>
      </c>
      <c r="P10" s="46">
        <f>'G-2'!P10+'G-3'!P10</f>
        <v>198</v>
      </c>
      <c r="Q10" s="46">
        <f>'G-2'!Q10+'G-3'!Q10</f>
        <v>459</v>
      </c>
      <c r="R10" s="46">
        <f>'G-2'!R10+'G-3'!R10</f>
        <v>29</v>
      </c>
      <c r="S10" s="46">
        <f>'G-2'!S10+'G-3'!S10</f>
        <v>11</v>
      </c>
      <c r="T10" s="6">
        <f t="shared" ref="T10:T21" si="2">P10*0.5+Q10*1+R10*2+S10*2.5</f>
        <v>643.5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</f>
        <v>201</v>
      </c>
      <c r="C11" s="46">
        <f>'G-2'!C11+'G-3'!C11</f>
        <v>614</v>
      </c>
      <c r="D11" s="46">
        <f>'G-2'!D11+'G-3'!D11</f>
        <v>20</v>
      </c>
      <c r="E11" s="46">
        <f>'G-2'!E11+'G-3'!E11</f>
        <v>5</v>
      </c>
      <c r="F11" s="6">
        <f t="shared" si="0"/>
        <v>767</v>
      </c>
      <c r="G11" s="2"/>
      <c r="H11" s="19" t="s">
        <v>5</v>
      </c>
      <c r="I11" s="46">
        <f>'G-2'!I11+'G-3'!I11</f>
        <v>172</v>
      </c>
      <c r="J11" s="46">
        <f>'G-2'!J11+'G-3'!J11</f>
        <v>484</v>
      </c>
      <c r="K11" s="46">
        <f>'G-2'!K11+'G-3'!K11</f>
        <v>35</v>
      </c>
      <c r="L11" s="46">
        <f>'G-2'!L11+'G-3'!L11</f>
        <v>4</v>
      </c>
      <c r="M11" s="6">
        <f t="shared" si="1"/>
        <v>650</v>
      </c>
      <c r="N11" s="9">
        <f>F21+F22+M10+M11</f>
        <v>2495</v>
      </c>
      <c r="O11" s="19" t="s">
        <v>44</v>
      </c>
      <c r="P11" s="46">
        <f>'G-2'!P11+'G-3'!P11</f>
        <v>179</v>
      </c>
      <c r="Q11" s="46">
        <f>'G-2'!Q11+'G-3'!Q11</f>
        <v>426</v>
      </c>
      <c r="R11" s="46">
        <f>'G-2'!R11+'G-3'!R11</f>
        <v>27</v>
      </c>
      <c r="S11" s="46">
        <f>'G-2'!S11+'G-3'!S11</f>
        <v>11</v>
      </c>
      <c r="T11" s="6">
        <f t="shared" si="2"/>
        <v>597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</f>
        <v>155</v>
      </c>
      <c r="C12" s="46">
        <f>'G-2'!C12+'G-3'!C12</f>
        <v>560</v>
      </c>
      <c r="D12" s="46">
        <f>'G-2'!D12+'G-3'!D12</f>
        <v>32</v>
      </c>
      <c r="E12" s="46">
        <f>'G-2'!E12+'G-3'!E12</f>
        <v>6</v>
      </c>
      <c r="F12" s="6">
        <f t="shared" si="0"/>
        <v>716.5</v>
      </c>
      <c r="G12" s="2"/>
      <c r="H12" s="19" t="s">
        <v>6</v>
      </c>
      <c r="I12" s="46">
        <f>'G-2'!I12+'G-3'!I12</f>
        <v>169</v>
      </c>
      <c r="J12" s="46">
        <f>'G-2'!J12+'G-3'!J12</f>
        <v>429</v>
      </c>
      <c r="K12" s="46">
        <f>'G-2'!K12+'G-3'!K12</f>
        <v>26</v>
      </c>
      <c r="L12" s="46">
        <f>'G-2'!L12+'G-3'!L12</f>
        <v>9</v>
      </c>
      <c r="M12" s="6">
        <f t="shared" si="1"/>
        <v>588</v>
      </c>
      <c r="N12" s="2">
        <f>F22+M10+M11+M12</f>
        <v>2447</v>
      </c>
      <c r="O12" s="19" t="s">
        <v>32</v>
      </c>
      <c r="P12" s="46">
        <f>'G-2'!P12+'G-3'!P12</f>
        <v>167</v>
      </c>
      <c r="Q12" s="46">
        <f>'G-2'!Q12+'G-3'!Q12</f>
        <v>463</v>
      </c>
      <c r="R12" s="46">
        <f>'G-2'!R12+'G-3'!R12</f>
        <v>29</v>
      </c>
      <c r="S12" s="46">
        <f>'G-2'!S12+'G-3'!S12</f>
        <v>8</v>
      </c>
      <c r="T12" s="6">
        <f t="shared" si="2"/>
        <v>624.5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</f>
        <v>125</v>
      </c>
      <c r="C13" s="46">
        <f>'G-2'!C13+'G-3'!C13</f>
        <v>496</v>
      </c>
      <c r="D13" s="46">
        <f>'G-2'!D13+'G-3'!D13</f>
        <v>37</v>
      </c>
      <c r="E13" s="46">
        <f>'G-2'!E13+'G-3'!E13</f>
        <v>12</v>
      </c>
      <c r="F13" s="6">
        <f t="shared" si="0"/>
        <v>662.5</v>
      </c>
      <c r="G13" s="2">
        <f t="shared" ref="G13:G19" si="3">F10+F11+F12+F13</f>
        <v>2858</v>
      </c>
      <c r="H13" s="19" t="s">
        <v>7</v>
      </c>
      <c r="I13" s="46">
        <f>'G-2'!I13+'G-3'!I13</f>
        <v>171</v>
      </c>
      <c r="J13" s="46">
        <f>'G-2'!J13+'G-3'!J13</f>
        <v>461</v>
      </c>
      <c r="K13" s="46">
        <f>'G-2'!K13+'G-3'!K13</f>
        <v>29</v>
      </c>
      <c r="L13" s="46">
        <f>'G-2'!L13+'G-3'!L13</f>
        <v>10</v>
      </c>
      <c r="M13" s="6">
        <f t="shared" si="1"/>
        <v>629.5</v>
      </c>
      <c r="N13" s="2">
        <f t="shared" ref="N13:N18" si="4">M10+M11+M12+M13</f>
        <v>2496.5</v>
      </c>
      <c r="O13" s="19" t="s">
        <v>33</v>
      </c>
      <c r="P13" s="46">
        <f>'G-2'!P13+'G-3'!P13</f>
        <v>178</v>
      </c>
      <c r="Q13" s="46">
        <f>'G-2'!Q13+'G-3'!Q13</f>
        <v>486</v>
      </c>
      <c r="R13" s="46">
        <f>'G-2'!R13+'G-3'!R13</f>
        <v>34</v>
      </c>
      <c r="S13" s="46">
        <f>'G-2'!S13+'G-3'!S13</f>
        <v>5</v>
      </c>
      <c r="T13" s="6">
        <f t="shared" si="2"/>
        <v>655.5</v>
      </c>
      <c r="U13" s="2">
        <f t="shared" ref="U13:U21" si="5">T10+T11+T12+T13</f>
        <v>2520.5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</f>
        <v>123</v>
      </c>
      <c r="C14" s="46">
        <f>'G-2'!C14+'G-3'!C14</f>
        <v>504</v>
      </c>
      <c r="D14" s="46">
        <f>'G-2'!D14+'G-3'!D14</f>
        <v>31</v>
      </c>
      <c r="E14" s="46">
        <f>'G-2'!E14+'G-3'!E14</f>
        <v>5</v>
      </c>
      <c r="F14" s="6">
        <f t="shared" si="0"/>
        <v>640</v>
      </c>
      <c r="G14" s="2">
        <f t="shared" si="3"/>
        <v>2786</v>
      </c>
      <c r="H14" s="19" t="s">
        <v>9</v>
      </c>
      <c r="I14" s="46">
        <f>'G-2'!I14+'G-3'!I14</f>
        <v>179</v>
      </c>
      <c r="J14" s="46">
        <f>'G-2'!J14+'G-3'!J14</f>
        <v>455</v>
      </c>
      <c r="K14" s="46">
        <f>'G-2'!K14+'G-3'!K14</f>
        <v>33</v>
      </c>
      <c r="L14" s="46">
        <f>'G-2'!L14+'G-3'!L14</f>
        <v>4</v>
      </c>
      <c r="M14" s="6">
        <f t="shared" si="1"/>
        <v>620.5</v>
      </c>
      <c r="N14" s="2">
        <f t="shared" si="4"/>
        <v>2488</v>
      </c>
      <c r="O14" s="19" t="s">
        <v>29</v>
      </c>
      <c r="P14" s="46">
        <f>'G-2'!P14+'G-3'!P14</f>
        <v>0</v>
      </c>
      <c r="Q14" s="46">
        <f>'G-2'!Q14+'G-3'!Q14</f>
        <v>0</v>
      </c>
      <c r="R14" s="46">
        <f>'G-2'!R14+'G-3'!R14</f>
        <v>0</v>
      </c>
      <c r="S14" s="46">
        <f>'G-2'!S14+'G-3'!S14</f>
        <v>0</v>
      </c>
      <c r="T14" s="6">
        <f t="shared" si="2"/>
        <v>0</v>
      </c>
      <c r="U14" s="2">
        <f t="shared" si="5"/>
        <v>1877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</f>
        <v>146</v>
      </c>
      <c r="C15" s="46">
        <f>'G-2'!C15+'G-3'!C15</f>
        <v>481</v>
      </c>
      <c r="D15" s="46">
        <f>'G-2'!D15+'G-3'!D15</f>
        <v>36</v>
      </c>
      <c r="E15" s="46">
        <f>'G-2'!E15+'G-3'!E15</f>
        <v>15</v>
      </c>
      <c r="F15" s="6">
        <f t="shared" si="0"/>
        <v>663.5</v>
      </c>
      <c r="G15" s="2">
        <f t="shared" si="3"/>
        <v>2682.5</v>
      </c>
      <c r="H15" s="19" t="s">
        <v>12</v>
      </c>
      <c r="I15" s="46">
        <f>'G-2'!I15+'G-3'!I15</f>
        <v>135</v>
      </c>
      <c r="J15" s="46">
        <f>'G-2'!J15+'G-3'!J15</f>
        <v>268</v>
      </c>
      <c r="K15" s="46">
        <f>'G-2'!K15+'G-3'!K15</f>
        <v>19</v>
      </c>
      <c r="L15" s="46">
        <f>'G-2'!L15+'G-3'!L15</f>
        <v>5</v>
      </c>
      <c r="M15" s="6">
        <f t="shared" si="1"/>
        <v>386</v>
      </c>
      <c r="N15" s="2">
        <f t="shared" si="4"/>
        <v>2224</v>
      </c>
      <c r="O15" s="18" t="s">
        <v>30</v>
      </c>
      <c r="P15" s="46">
        <f>'G-2'!P15+'G-3'!P15</f>
        <v>0</v>
      </c>
      <c r="Q15" s="46">
        <f>'G-2'!Q15+'G-3'!Q15</f>
        <v>0</v>
      </c>
      <c r="R15" s="46">
        <f>'G-2'!R15+'G-3'!R15</f>
        <v>0</v>
      </c>
      <c r="S15" s="46">
        <f>'G-2'!S15+'G-3'!S15</f>
        <v>0</v>
      </c>
      <c r="T15" s="6">
        <f t="shared" si="2"/>
        <v>0</v>
      </c>
      <c r="U15" s="2">
        <f t="shared" si="5"/>
        <v>1280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</f>
        <v>122</v>
      </c>
      <c r="C16" s="46">
        <f>'G-2'!C16+'G-3'!C16</f>
        <v>484</v>
      </c>
      <c r="D16" s="46">
        <f>'G-2'!D16+'G-3'!D16</f>
        <v>31</v>
      </c>
      <c r="E16" s="46">
        <f>'G-2'!E16+'G-3'!E16</f>
        <v>4</v>
      </c>
      <c r="F16" s="6">
        <f t="shared" si="0"/>
        <v>617</v>
      </c>
      <c r="G16" s="2">
        <f t="shared" si="3"/>
        <v>2583</v>
      </c>
      <c r="H16" s="19" t="s">
        <v>15</v>
      </c>
      <c r="I16" s="46">
        <f>'G-2'!I16+'G-3'!I16</f>
        <v>110</v>
      </c>
      <c r="J16" s="46">
        <f>'G-2'!J16+'G-3'!J16</f>
        <v>210</v>
      </c>
      <c r="K16" s="46">
        <f>'G-2'!K16+'G-3'!K16</f>
        <v>20</v>
      </c>
      <c r="L16" s="46">
        <f>'G-2'!L16+'G-3'!L16</f>
        <v>5</v>
      </c>
      <c r="M16" s="6">
        <f t="shared" si="1"/>
        <v>317.5</v>
      </c>
      <c r="N16" s="2">
        <f t="shared" si="4"/>
        <v>1953.5</v>
      </c>
      <c r="O16" s="19" t="s">
        <v>8</v>
      </c>
      <c r="P16" s="46">
        <f>'G-2'!P16+'G-3'!P16</f>
        <v>0</v>
      </c>
      <c r="Q16" s="46">
        <f>'G-2'!Q16+'G-3'!Q16</f>
        <v>0</v>
      </c>
      <c r="R16" s="46">
        <f>'G-2'!R16+'G-3'!R16</f>
        <v>0</v>
      </c>
      <c r="S16" s="46">
        <f>'G-2'!S16+'G-3'!S16</f>
        <v>0</v>
      </c>
      <c r="T16" s="6">
        <f t="shared" si="2"/>
        <v>0</v>
      </c>
      <c r="U16" s="2">
        <f t="shared" si="5"/>
        <v>655.5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</f>
        <v>131</v>
      </c>
      <c r="C17" s="46">
        <f>'G-2'!C17+'G-3'!C17</f>
        <v>518</v>
      </c>
      <c r="D17" s="46">
        <f>'G-2'!D17+'G-3'!D17</f>
        <v>30</v>
      </c>
      <c r="E17" s="46">
        <f>'G-2'!E17+'G-3'!E17</f>
        <v>6</v>
      </c>
      <c r="F17" s="6">
        <f t="shared" si="0"/>
        <v>658.5</v>
      </c>
      <c r="G17" s="2">
        <f t="shared" si="3"/>
        <v>2579</v>
      </c>
      <c r="H17" s="19" t="s">
        <v>18</v>
      </c>
      <c r="I17" s="46">
        <f>'G-2'!I17+'G-3'!I17</f>
        <v>50</v>
      </c>
      <c r="J17" s="46">
        <f>'G-2'!J17+'G-3'!J17</f>
        <v>127</v>
      </c>
      <c r="K17" s="46">
        <f>'G-2'!K17+'G-3'!K17</f>
        <v>14</v>
      </c>
      <c r="L17" s="46">
        <f>'G-2'!L17+'G-3'!L17</f>
        <v>1</v>
      </c>
      <c r="M17" s="6">
        <f t="shared" si="1"/>
        <v>182.5</v>
      </c>
      <c r="N17" s="2">
        <f t="shared" si="4"/>
        <v>1506.5</v>
      </c>
      <c r="O17" s="19" t="s">
        <v>10</v>
      </c>
      <c r="P17" s="46">
        <f>'G-2'!P17+'G-3'!P17</f>
        <v>0</v>
      </c>
      <c r="Q17" s="46">
        <f>'G-2'!Q17+'G-3'!Q17</f>
        <v>0</v>
      </c>
      <c r="R17" s="46">
        <f>'G-2'!R17+'G-3'!R17</f>
        <v>0</v>
      </c>
      <c r="S17" s="46">
        <f>'G-2'!S17+'G-3'!S17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</f>
        <v>97</v>
      </c>
      <c r="C18" s="46">
        <f>'G-2'!C18+'G-3'!C18</f>
        <v>479</v>
      </c>
      <c r="D18" s="46">
        <f>'G-2'!D18+'G-3'!D18</f>
        <v>30</v>
      </c>
      <c r="E18" s="46">
        <f>'G-2'!E18+'G-3'!E18</f>
        <v>8</v>
      </c>
      <c r="F18" s="6">
        <f t="shared" si="0"/>
        <v>607.5</v>
      </c>
      <c r="G18" s="2">
        <f t="shared" si="3"/>
        <v>2546.5</v>
      </c>
      <c r="H18" s="19" t="s">
        <v>20</v>
      </c>
      <c r="I18" s="46">
        <f>'G-2'!I18+'G-3'!I18</f>
        <v>47</v>
      </c>
      <c r="J18" s="46">
        <f>'G-2'!J18+'G-3'!J18</f>
        <v>138</v>
      </c>
      <c r="K18" s="46">
        <f>'G-2'!K18+'G-3'!K18</f>
        <v>14</v>
      </c>
      <c r="L18" s="46">
        <f>'G-2'!L18+'G-3'!L18</f>
        <v>6</v>
      </c>
      <c r="M18" s="6">
        <f t="shared" si="1"/>
        <v>204.5</v>
      </c>
      <c r="N18" s="2">
        <f t="shared" si="4"/>
        <v>1090.5</v>
      </c>
      <c r="O18" s="19" t="s">
        <v>13</v>
      </c>
      <c r="P18" s="46">
        <f>'G-2'!P18+'G-3'!P18</f>
        <v>0</v>
      </c>
      <c r="Q18" s="46">
        <f>'G-2'!Q18+'G-3'!Q18</f>
        <v>0</v>
      </c>
      <c r="R18" s="46">
        <f>'G-2'!R18+'G-3'!R18</f>
        <v>0</v>
      </c>
      <c r="S18" s="46">
        <f>'G-2'!S18+'G-3'!S18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</f>
        <v>111</v>
      </c>
      <c r="C19" s="47">
        <f>'G-2'!C19+'G-3'!C19</f>
        <v>495</v>
      </c>
      <c r="D19" s="47">
        <f>'G-2'!D19+'G-3'!D19</f>
        <v>29</v>
      </c>
      <c r="E19" s="47">
        <f>'G-2'!E19+'G-3'!E19</f>
        <v>14</v>
      </c>
      <c r="F19" s="7">
        <f t="shared" si="0"/>
        <v>643.5</v>
      </c>
      <c r="G19" s="3">
        <f t="shared" si="3"/>
        <v>2526.5</v>
      </c>
      <c r="H19" s="20" t="s">
        <v>22</v>
      </c>
      <c r="I19" s="46">
        <f>'G-2'!I19+'G-3'!I19</f>
        <v>86</v>
      </c>
      <c r="J19" s="46">
        <f>'G-2'!J19+'G-3'!J19</f>
        <v>286</v>
      </c>
      <c r="K19" s="46">
        <f>'G-2'!K19+'G-3'!K19</f>
        <v>17</v>
      </c>
      <c r="L19" s="46">
        <f>'G-2'!L19+'G-3'!L19</f>
        <v>4</v>
      </c>
      <c r="M19" s="6">
        <f t="shared" si="1"/>
        <v>373</v>
      </c>
      <c r="N19" s="2">
        <f>M16+M17+M18+M19</f>
        <v>1077.5</v>
      </c>
      <c r="O19" s="19" t="s">
        <v>16</v>
      </c>
      <c r="P19" s="46">
        <f>'G-2'!P19+'G-3'!P19</f>
        <v>0</v>
      </c>
      <c r="Q19" s="46">
        <f>'G-2'!Q19+'G-3'!Q19</f>
        <v>0</v>
      </c>
      <c r="R19" s="46">
        <f>'G-2'!R19+'G-3'!R19</f>
        <v>0</v>
      </c>
      <c r="S19" s="46">
        <f>'G-2'!S19+'G-3'!S19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</f>
        <v>129</v>
      </c>
      <c r="C20" s="45">
        <f>'G-2'!C20+'G-3'!C20</f>
        <v>487</v>
      </c>
      <c r="D20" s="45">
        <f>'G-2'!D20+'G-3'!D20</f>
        <v>38</v>
      </c>
      <c r="E20" s="45">
        <f>'G-2'!E20+'G-3'!E20</f>
        <v>4</v>
      </c>
      <c r="F20" s="8">
        <f t="shared" si="0"/>
        <v>637.5</v>
      </c>
      <c r="G20" s="35"/>
      <c r="H20" s="19" t="s">
        <v>24</v>
      </c>
      <c r="I20" s="46">
        <f>'G-2'!I20+'G-3'!I20</f>
        <v>100</v>
      </c>
      <c r="J20" s="46">
        <f>'G-2'!J20+'G-3'!J20</f>
        <v>353</v>
      </c>
      <c r="K20" s="46">
        <f>'G-2'!K20+'G-3'!K20</f>
        <v>19</v>
      </c>
      <c r="L20" s="46">
        <f>'G-2'!L20+'G-3'!L20</f>
        <v>6</v>
      </c>
      <c r="M20" s="8">
        <f t="shared" si="1"/>
        <v>456</v>
      </c>
      <c r="N20" s="2">
        <f>M17+M18+M19+M20</f>
        <v>1216</v>
      </c>
      <c r="O20" s="19" t="s">
        <v>45</v>
      </c>
      <c r="P20" s="46">
        <f>'G-2'!P20+'G-3'!P20</f>
        <v>0</v>
      </c>
      <c r="Q20" s="46">
        <f>'G-2'!Q20+'G-3'!Q20</f>
        <v>0</v>
      </c>
      <c r="R20" s="46">
        <f>'G-2'!R20+'G-3'!R20</f>
        <v>0</v>
      </c>
      <c r="S20" s="46">
        <f>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5">
        <f>'G-2'!B21+'G-3'!B21</f>
        <v>132</v>
      </c>
      <c r="C21" s="45">
        <f>'G-2'!C21+'G-3'!C21</f>
        <v>486</v>
      </c>
      <c r="D21" s="45">
        <f>'G-2'!D21+'G-3'!D21</f>
        <v>32</v>
      </c>
      <c r="E21" s="45">
        <f>'G-2'!E21+'G-3'!E21</f>
        <v>8</v>
      </c>
      <c r="F21" s="6">
        <f t="shared" si="0"/>
        <v>636</v>
      </c>
      <c r="G21" s="36"/>
      <c r="H21" s="20" t="s">
        <v>25</v>
      </c>
      <c r="I21" s="46">
        <f>'G-2'!I21+'G-3'!I21</f>
        <v>149</v>
      </c>
      <c r="J21" s="46">
        <f>'G-2'!J21+'G-3'!J21</f>
        <v>420</v>
      </c>
      <c r="K21" s="46">
        <f>'G-2'!K21+'G-3'!K21</f>
        <v>25</v>
      </c>
      <c r="L21" s="46">
        <f>'G-2'!L21+'G-3'!L21</f>
        <v>8</v>
      </c>
      <c r="M21" s="6">
        <f t="shared" si="1"/>
        <v>564.5</v>
      </c>
      <c r="N21" s="2">
        <f>M18+M19+M20+M21</f>
        <v>1598</v>
      </c>
      <c r="O21" s="21" t="s">
        <v>46</v>
      </c>
      <c r="P21" s="47">
        <f>'G-2'!P21+'G-3'!P21</f>
        <v>0</v>
      </c>
      <c r="Q21" s="47">
        <f>'G-2'!Q21+'G-3'!Q21</f>
        <v>0</v>
      </c>
      <c r="R21" s="47">
        <f>'G-2'!R21+'G-3'!R21</f>
        <v>0</v>
      </c>
      <c r="S21" s="47">
        <f>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5">
        <f>'G-2'!B22+'G-3'!B22</f>
        <v>150</v>
      </c>
      <c r="C22" s="45">
        <f>'G-2'!C22+'G-3'!C22</f>
        <v>430</v>
      </c>
      <c r="D22" s="45">
        <f>'G-2'!D22+'G-3'!D22</f>
        <v>25</v>
      </c>
      <c r="E22" s="45">
        <f>'G-2'!E22+'G-3'!E22</f>
        <v>10</v>
      </c>
      <c r="F22" s="6">
        <f t="shared" si="0"/>
        <v>580</v>
      </c>
      <c r="G22" s="2"/>
      <c r="H22" s="21" t="s">
        <v>26</v>
      </c>
      <c r="I22" s="46">
        <f>'G-2'!I22+'G-3'!I22</f>
        <v>155</v>
      </c>
      <c r="J22" s="46">
        <f>'G-2'!J22+'G-3'!J22</f>
        <v>491</v>
      </c>
      <c r="K22" s="46">
        <f>'G-2'!K22+'G-3'!K22</f>
        <v>27</v>
      </c>
      <c r="L22" s="46">
        <f>'G-2'!L22+'G-3'!L22</f>
        <v>9</v>
      </c>
      <c r="M22" s="6">
        <f t="shared" si="1"/>
        <v>645</v>
      </c>
      <c r="N22" s="3">
        <f>M19+M20+M21+M22</f>
        <v>2038.5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88" t="s">
        <v>47</v>
      </c>
      <c r="B23" s="189"/>
      <c r="C23" s="192" t="s">
        <v>50</v>
      </c>
      <c r="D23" s="193"/>
      <c r="E23" s="193"/>
      <c r="F23" s="194"/>
      <c r="G23" s="84">
        <f>MAX(G13:G19)</f>
        <v>2858</v>
      </c>
      <c r="H23" s="196" t="s">
        <v>48</v>
      </c>
      <c r="I23" s="197"/>
      <c r="J23" s="198" t="s">
        <v>50</v>
      </c>
      <c r="K23" s="199"/>
      <c r="L23" s="199"/>
      <c r="M23" s="200"/>
      <c r="N23" s="85">
        <f>MAX(N10:N22)</f>
        <v>2496.5</v>
      </c>
      <c r="O23" s="188" t="s">
        <v>49</v>
      </c>
      <c r="P23" s="189"/>
      <c r="Q23" s="192" t="s">
        <v>50</v>
      </c>
      <c r="R23" s="193"/>
      <c r="S23" s="193"/>
      <c r="T23" s="194"/>
      <c r="U23" s="84">
        <f>MAX(U13:U21)</f>
        <v>2520.5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0"/>
      <c r="B24" s="191"/>
      <c r="C24" s="82" t="s">
        <v>71</v>
      </c>
      <c r="D24" s="86"/>
      <c r="E24" s="86"/>
      <c r="F24" s="87" t="s">
        <v>63</v>
      </c>
      <c r="G24" s="88"/>
      <c r="H24" s="190"/>
      <c r="I24" s="191"/>
      <c r="J24" s="82" t="s">
        <v>71</v>
      </c>
      <c r="K24" s="86"/>
      <c r="L24" s="86"/>
      <c r="M24" s="87" t="s">
        <v>74</v>
      </c>
      <c r="N24" s="88"/>
      <c r="O24" s="190"/>
      <c r="P24" s="191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5" t="s">
        <v>51</v>
      </c>
      <c r="B26" s="195"/>
      <c r="C26" s="195"/>
      <c r="D26" s="195"/>
      <c r="E26" s="195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27" t="s">
        <v>109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28" t="s">
        <v>110</v>
      </c>
      <c r="B4" s="228"/>
      <c r="C4" s="229" t="s">
        <v>60</v>
      </c>
      <c r="D4" s="229"/>
      <c r="E4" s="229"/>
      <c r="F4" s="110"/>
      <c r="G4" s="106"/>
      <c r="H4" s="106"/>
      <c r="I4" s="106"/>
      <c r="J4" s="106"/>
    </row>
    <row r="5" spans="1:10" x14ac:dyDescent="0.2">
      <c r="A5" s="173" t="s">
        <v>56</v>
      </c>
      <c r="B5" s="173"/>
      <c r="C5" s="230" t="str">
        <f>'G-2'!D5</f>
        <v>CALLE 74 X CARRERA 44</v>
      </c>
      <c r="D5" s="230"/>
      <c r="E5" s="230"/>
      <c r="F5" s="111"/>
      <c r="G5" s="112"/>
      <c r="H5" s="103" t="s">
        <v>53</v>
      </c>
      <c r="I5" s="231">
        <f>'G-2'!L5</f>
        <v>1358</v>
      </c>
      <c r="J5" s="231"/>
    </row>
    <row r="6" spans="1:10" x14ac:dyDescent="0.2">
      <c r="A6" s="173" t="s">
        <v>111</v>
      </c>
      <c r="B6" s="173"/>
      <c r="C6" s="232" t="s">
        <v>155</v>
      </c>
      <c r="D6" s="232"/>
      <c r="E6" s="232"/>
      <c r="F6" s="111"/>
      <c r="G6" s="112"/>
      <c r="H6" s="103" t="s">
        <v>58</v>
      </c>
      <c r="I6" s="233">
        <f>'G-2'!S6</f>
        <v>44434</v>
      </c>
      <c r="J6" s="233"/>
    </row>
    <row r="7" spans="1:10" x14ac:dyDescent="0.2">
      <c r="A7" s="113"/>
      <c r="B7" s="113"/>
      <c r="C7" s="234"/>
      <c r="D7" s="234"/>
      <c r="E7" s="234"/>
      <c r="F7" s="234"/>
      <c r="G7" s="110"/>
      <c r="H7" s="114"/>
      <c r="I7" s="115"/>
      <c r="J7" s="106"/>
    </row>
    <row r="8" spans="1:10" x14ac:dyDescent="0.2">
      <c r="A8" s="235" t="s">
        <v>112</v>
      </c>
      <c r="B8" s="237" t="s">
        <v>113</v>
      </c>
      <c r="C8" s="235" t="s">
        <v>114</v>
      </c>
      <c r="D8" s="237" t="s">
        <v>115</v>
      </c>
      <c r="E8" s="116" t="s">
        <v>116</v>
      </c>
      <c r="F8" s="117" t="s">
        <v>117</v>
      </c>
      <c r="G8" s="118" t="s">
        <v>118</v>
      </c>
      <c r="H8" s="117" t="s">
        <v>119</v>
      </c>
      <c r="I8" s="239" t="s">
        <v>120</v>
      </c>
      <c r="J8" s="241" t="s">
        <v>121</v>
      </c>
    </row>
    <row r="9" spans="1:10" x14ac:dyDescent="0.2">
      <c r="A9" s="236"/>
      <c r="B9" s="238"/>
      <c r="C9" s="236"/>
      <c r="D9" s="238"/>
      <c r="E9" s="119" t="s">
        <v>52</v>
      </c>
      <c r="F9" s="120" t="s">
        <v>0</v>
      </c>
      <c r="G9" s="121" t="s">
        <v>2</v>
      </c>
      <c r="H9" s="120" t="s">
        <v>3</v>
      </c>
      <c r="I9" s="240"/>
      <c r="J9" s="242"/>
    </row>
    <row r="10" spans="1:10" x14ac:dyDescent="0.2">
      <c r="A10" s="243" t="s">
        <v>122</v>
      </c>
      <c r="B10" s="246"/>
      <c r="C10" s="122"/>
      <c r="D10" s="123" t="s">
        <v>123</v>
      </c>
      <c r="E10" s="157">
        <v>0</v>
      </c>
      <c r="F10" s="157">
        <v>0</v>
      </c>
      <c r="G10" s="157">
        <v>0</v>
      </c>
      <c r="H10" s="157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44"/>
      <c r="B11" s="247"/>
      <c r="C11" s="122" t="s">
        <v>124</v>
      </c>
      <c r="D11" s="125" t="s">
        <v>125</v>
      </c>
      <c r="E11" s="159">
        <v>0</v>
      </c>
      <c r="F11" s="159">
        <v>0</v>
      </c>
      <c r="G11" s="159">
        <v>0</v>
      </c>
      <c r="H11" s="159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44"/>
      <c r="B12" s="247"/>
      <c r="C12" s="128" t="s">
        <v>134</v>
      </c>
      <c r="D12" s="129" t="s">
        <v>126</v>
      </c>
      <c r="E12" s="158">
        <v>0</v>
      </c>
      <c r="F12" s="158">
        <v>0</v>
      </c>
      <c r="G12" s="158">
        <v>0</v>
      </c>
      <c r="H12" s="158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44"/>
      <c r="B13" s="247"/>
      <c r="C13" s="132"/>
      <c r="D13" s="123" t="s">
        <v>123</v>
      </c>
      <c r="E13" s="157">
        <v>0</v>
      </c>
      <c r="F13" s="157">
        <v>0</v>
      </c>
      <c r="G13" s="157">
        <v>0</v>
      </c>
      <c r="H13" s="157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44"/>
      <c r="B14" s="247"/>
      <c r="C14" s="122" t="s">
        <v>127</v>
      </c>
      <c r="D14" s="125" t="s">
        <v>125</v>
      </c>
      <c r="E14" s="159">
        <v>0</v>
      </c>
      <c r="F14" s="159">
        <v>0</v>
      </c>
      <c r="G14" s="159">
        <v>0</v>
      </c>
      <c r="H14" s="159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44"/>
      <c r="B15" s="247"/>
      <c r="C15" s="128" t="s">
        <v>135</v>
      </c>
      <c r="D15" s="129" t="s">
        <v>126</v>
      </c>
      <c r="E15" s="158">
        <v>0</v>
      </c>
      <c r="F15" s="158">
        <v>0</v>
      </c>
      <c r="G15" s="158">
        <v>0</v>
      </c>
      <c r="H15" s="158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44"/>
      <c r="B16" s="247"/>
      <c r="C16" s="132"/>
      <c r="D16" s="123" t="s">
        <v>123</v>
      </c>
      <c r="E16" s="157">
        <v>0</v>
      </c>
      <c r="F16" s="157">
        <v>0</v>
      </c>
      <c r="G16" s="157">
        <v>0</v>
      </c>
      <c r="H16" s="157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44"/>
      <c r="B17" s="247"/>
      <c r="C17" s="122" t="s">
        <v>128</v>
      </c>
      <c r="D17" s="125" t="s">
        <v>125</v>
      </c>
      <c r="E17" s="159">
        <v>0</v>
      </c>
      <c r="F17" s="159">
        <v>0</v>
      </c>
      <c r="G17" s="159">
        <v>0</v>
      </c>
      <c r="H17" s="159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45"/>
      <c r="B18" s="248"/>
      <c r="C18" s="133" t="s">
        <v>136</v>
      </c>
      <c r="D18" s="129" t="s">
        <v>126</v>
      </c>
      <c r="E18" s="158">
        <v>0</v>
      </c>
      <c r="F18" s="158">
        <v>0</v>
      </c>
      <c r="G18" s="158">
        <v>0</v>
      </c>
      <c r="H18" s="158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43" t="s">
        <v>129</v>
      </c>
      <c r="B19" s="246">
        <v>2</v>
      </c>
      <c r="C19" s="134"/>
      <c r="D19" s="123" t="s">
        <v>123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44"/>
      <c r="B20" s="247"/>
      <c r="C20" s="122" t="s">
        <v>124</v>
      </c>
      <c r="D20" s="125" t="s">
        <v>125</v>
      </c>
      <c r="E20" s="126">
        <v>574</v>
      </c>
      <c r="F20" s="126">
        <v>1257</v>
      </c>
      <c r="G20" s="126">
        <v>32</v>
      </c>
      <c r="H20" s="126">
        <v>35</v>
      </c>
      <c r="I20" s="126">
        <f t="shared" si="0"/>
        <v>1695.5</v>
      </c>
      <c r="J20" s="127">
        <f>IF(I20=0,"0,00",I20/SUM(I19:I21)*100)</f>
        <v>82.106537530266337</v>
      </c>
    </row>
    <row r="21" spans="1:10" x14ac:dyDescent="0.2">
      <c r="A21" s="244"/>
      <c r="B21" s="247"/>
      <c r="C21" s="128" t="s">
        <v>137</v>
      </c>
      <c r="D21" s="129" t="s">
        <v>126</v>
      </c>
      <c r="E21" s="74">
        <v>50</v>
      </c>
      <c r="F21" s="74">
        <v>202</v>
      </c>
      <c r="G21" s="74">
        <v>65</v>
      </c>
      <c r="H21" s="74">
        <v>5</v>
      </c>
      <c r="I21" s="130">
        <f t="shared" si="0"/>
        <v>369.5</v>
      </c>
      <c r="J21" s="131">
        <f>IF(I21=0,"0,00",I21/SUM(I19:I21)*100)</f>
        <v>17.893462469733656</v>
      </c>
    </row>
    <row r="22" spans="1:10" x14ac:dyDescent="0.2">
      <c r="A22" s="244"/>
      <c r="B22" s="247"/>
      <c r="C22" s="132"/>
      <c r="D22" s="123" t="s">
        <v>123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44"/>
      <c r="B23" s="247"/>
      <c r="C23" s="122" t="s">
        <v>127</v>
      </c>
      <c r="D23" s="125" t="s">
        <v>125</v>
      </c>
      <c r="E23" s="126">
        <v>431</v>
      </c>
      <c r="F23" s="126">
        <v>36</v>
      </c>
      <c r="G23" s="126">
        <v>36</v>
      </c>
      <c r="H23" s="126">
        <v>33</v>
      </c>
      <c r="I23" s="126">
        <f t="shared" si="0"/>
        <v>406</v>
      </c>
      <c r="J23" s="127">
        <f>IF(I23=0,"0,00",I23/SUM(I22:I24)*100)</f>
        <v>59.926199261992622</v>
      </c>
    </row>
    <row r="24" spans="1:10" x14ac:dyDescent="0.2">
      <c r="A24" s="244"/>
      <c r="B24" s="247"/>
      <c r="C24" s="128" t="s">
        <v>138</v>
      </c>
      <c r="D24" s="129" t="s">
        <v>126</v>
      </c>
      <c r="E24" s="74">
        <v>110</v>
      </c>
      <c r="F24" s="74">
        <v>68</v>
      </c>
      <c r="G24" s="74">
        <v>68</v>
      </c>
      <c r="H24" s="74">
        <v>5</v>
      </c>
      <c r="I24" s="130">
        <f t="shared" si="0"/>
        <v>271.5</v>
      </c>
      <c r="J24" s="131">
        <f>IF(I24=0,"0,00",I24/SUM(I22:I24)*100)</f>
        <v>40.073800738007378</v>
      </c>
    </row>
    <row r="25" spans="1:10" x14ac:dyDescent="0.2">
      <c r="A25" s="244"/>
      <c r="B25" s="247"/>
      <c r="C25" s="132"/>
      <c r="D25" s="123" t="s">
        <v>123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44"/>
      <c r="B26" s="247"/>
      <c r="C26" s="122" t="s">
        <v>128</v>
      </c>
      <c r="D26" s="125" t="s">
        <v>125</v>
      </c>
      <c r="E26" s="126">
        <v>105</v>
      </c>
      <c r="F26" s="126">
        <v>9</v>
      </c>
      <c r="G26" s="126">
        <v>9</v>
      </c>
      <c r="H26" s="126">
        <v>12</v>
      </c>
      <c r="I26" s="126">
        <f t="shared" si="0"/>
        <v>109.5</v>
      </c>
      <c r="J26" s="127">
        <f>IF(I26=0,"0,00",I26/SUM(I25:I27)*100)</f>
        <v>52.019002375296907</v>
      </c>
    </row>
    <row r="27" spans="1:10" x14ac:dyDescent="0.2">
      <c r="A27" s="245"/>
      <c r="B27" s="248"/>
      <c r="C27" s="133" t="s">
        <v>139</v>
      </c>
      <c r="D27" s="129" t="s">
        <v>126</v>
      </c>
      <c r="E27" s="74">
        <v>49</v>
      </c>
      <c r="F27" s="74">
        <v>23</v>
      </c>
      <c r="G27" s="74">
        <v>23</v>
      </c>
      <c r="H27" s="74">
        <v>3</v>
      </c>
      <c r="I27" s="130">
        <f t="shared" si="0"/>
        <v>101</v>
      </c>
      <c r="J27" s="131">
        <f>IF(I27=0,"0,00",I27/SUM(I25:I27)*100)</f>
        <v>47.980997624703086</v>
      </c>
    </row>
    <row r="28" spans="1:10" x14ac:dyDescent="0.2">
      <c r="A28" s="243" t="s">
        <v>130</v>
      </c>
      <c r="B28" s="246">
        <v>2</v>
      </c>
      <c r="C28" s="134"/>
      <c r="D28" s="123" t="s">
        <v>123</v>
      </c>
      <c r="E28" s="75">
        <v>17</v>
      </c>
      <c r="F28" s="75">
        <v>64</v>
      </c>
      <c r="G28" s="75">
        <v>0</v>
      </c>
      <c r="H28" s="75">
        <v>2</v>
      </c>
      <c r="I28" s="75">
        <f t="shared" si="0"/>
        <v>77.5</v>
      </c>
      <c r="J28" s="124">
        <f>IF(I28=0,"0,00",I28/SUM(I28:I30)*100)</f>
        <v>3.7768031189083819</v>
      </c>
    </row>
    <row r="29" spans="1:10" x14ac:dyDescent="0.2">
      <c r="A29" s="244"/>
      <c r="B29" s="247"/>
      <c r="C29" s="122" t="s">
        <v>124</v>
      </c>
      <c r="D29" s="125" t="s">
        <v>125</v>
      </c>
      <c r="E29" s="126">
        <v>376</v>
      </c>
      <c r="F29" s="126">
        <v>1565</v>
      </c>
      <c r="G29" s="126">
        <v>87</v>
      </c>
      <c r="H29" s="126">
        <v>19</v>
      </c>
      <c r="I29" s="126">
        <f t="shared" si="0"/>
        <v>1974.5</v>
      </c>
      <c r="J29" s="127">
        <f>IF(I29=0,"0,00",I29/SUM(I28:I30)*100)</f>
        <v>96.223196881091624</v>
      </c>
    </row>
    <row r="30" spans="1:10" x14ac:dyDescent="0.2">
      <c r="A30" s="244"/>
      <c r="B30" s="247"/>
      <c r="C30" s="128" t="s">
        <v>140</v>
      </c>
      <c r="D30" s="129" t="s">
        <v>126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44"/>
      <c r="B31" s="247"/>
      <c r="C31" s="132"/>
      <c r="D31" s="123" t="s">
        <v>123</v>
      </c>
      <c r="E31" s="75">
        <v>16</v>
      </c>
      <c r="F31" s="75">
        <v>38</v>
      </c>
      <c r="G31" s="75">
        <v>0</v>
      </c>
      <c r="H31" s="75">
        <v>1</v>
      </c>
      <c r="I31" s="75">
        <f t="shared" si="0"/>
        <v>48.5</v>
      </c>
      <c r="J31" s="124">
        <f>IF(I31=0,"0,00",I31/SUM(I31:I33)*100)</f>
        <v>3.6507339104252918</v>
      </c>
    </row>
    <row r="32" spans="1:10" x14ac:dyDescent="0.2">
      <c r="A32" s="244"/>
      <c r="B32" s="247"/>
      <c r="C32" s="122" t="s">
        <v>127</v>
      </c>
      <c r="D32" s="125" t="s">
        <v>125</v>
      </c>
      <c r="E32" s="126">
        <v>326</v>
      </c>
      <c r="F32" s="126">
        <v>983</v>
      </c>
      <c r="G32" s="126">
        <v>57</v>
      </c>
      <c r="H32" s="126">
        <v>8</v>
      </c>
      <c r="I32" s="126">
        <f t="shared" si="0"/>
        <v>1280</v>
      </c>
      <c r="J32" s="127">
        <f>IF(I32=0,"0,00",I32/SUM(I31:I33)*100)</f>
        <v>96.349266089574698</v>
      </c>
    </row>
    <row r="33" spans="1:10" x14ac:dyDescent="0.2">
      <c r="A33" s="244"/>
      <c r="B33" s="247"/>
      <c r="C33" s="128" t="s">
        <v>141</v>
      </c>
      <c r="D33" s="129" t="s">
        <v>126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44"/>
      <c r="B34" s="247"/>
      <c r="C34" s="132"/>
      <c r="D34" s="123" t="s">
        <v>123</v>
      </c>
      <c r="E34" s="75">
        <v>8</v>
      </c>
      <c r="F34" s="75">
        <v>21</v>
      </c>
      <c r="G34" s="75">
        <v>0</v>
      </c>
      <c r="H34" s="75">
        <v>0</v>
      </c>
      <c r="I34" s="75">
        <f t="shared" si="0"/>
        <v>25</v>
      </c>
      <c r="J34" s="124">
        <f>IF(I34=0,"0,00",I34/SUM(I34:I36)*100)</f>
        <v>4.1946308724832218</v>
      </c>
    </row>
    <row r="35" spans="1:10" x14ac:dyDescent="0.2">
      <c r="A35" s="244"/>
      <c r="B35" s="247"/>
      <c r="C35" s="122" t="s">
        <v>128</v>
      </c>
      <c r="D35" s="125" t="s">
        <v>125</v>
      </c>
      <c r="E35" s="126">
        <v>11</v>
      </c>
      <c r="F35" s="126">
        <v>483</v>
      </c>
      <c r="G35" s="126">
        <v>30</v>
      </c>
      <c r="H35" s="126">
        <v>9</v>
      </c>
      <c r="I35" s="126">
        <f t="shared" si="0"/>
        <v>571</v>
      </c>
      <c r="J35" s="127">
        <f>IF(I35=0,"0,00",I35/SUM(I34:I36)*100)</f>
        <v>95.805369127516784</v>
      </c>
    </row>
    <row r="36" spans="1:10" x14ac:dyDescent="0.2">
      <c r="A36" s="245"/>
      <c r="B36" s="248"/>
      <c r="C36" s="133" t="s">
        <v>142</v>
      </c>
      <c r="D36" s="129" t="s">
        <v>126</v>
      </c>
      <c r="E36" s="74">
        <v>0</v>
      </c>
      <c r="F36" s="74">
        <v>0</v>
      </c>
      <c r="G36" s="74">
        <v>0</v>
      </c>
      <c r="H36" s="74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43" t="s">
        <v>131</v>
      </c>
      <c r="B37" s="246"/>
      <c r="C37" s="134"/>
      <c r="D37" s="123" t="s">
        <v>123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44"/>
      <c r="B38" s="247"/>
      <c r="C38" s="122" t="s">
        <v>124</v>
      </c>
      <c r="D38" s="125" t="s">
        <v>125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44"/>
      <c r="B39" s="247"/>
      <c r="C39" s="128" t="s">
        <v>143</v>
      </c>
      <c r="D39" s="129" t="s">
        <v>126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44"/>
      <c r="B40" s="247"/>
      <c r="C40" s="132"/>
      <c r="D40" s="123" t="s">
        <v>123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44"/>
      <c r="B41" s="247"/>
      <c r="C41" s="122" t="s">
        <v>127</v>
      </c>
      <c r="D41" s="125" t="s">
        <v>125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44"/>
      <c r="B42" s="247"/>
      <c r="C42" s="128" t="s">
        <v>144</v>
      </c>
      <c r="D42" s="129" t="s">
        <v>126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44"/>
      <c r="B43" s="247"/>
      <c r="C43" s="132"/>
      <c r="D43" s="123" t="s">
        <v>123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44"/>
      <c r="B44" s="247"/>
      <c r="C44" s="122" t="s">
        <v>128</v>
      </c>
      <c r="D44" s="125" t="s">
        <v>125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45"/>
      <c r="B45" s="248"/>
      <c r="C45" s="133" t="s">
        <v>145</v>
      </c>
      <c r="D45" s="129" t="s">
        <v>126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D10" sqref="D10:G10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6.85546875" customWidth="1"/>
    <col min="22" max="25" width="4.7109375" customWidth="1"/>
    <col min="26" max="26" width="5.85546875" customWidth="1"/>
    <col min="27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50" t="s">
        <v>92</v>
      </c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50" t="s">
        <v>93</v>
      </c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50" t="s">
        <v>94</v>
      </c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51" t="s">
        <v>95</v>
      </c>
      <c r="B8" s="251"/>
      <c r="C8" s="252" t="s">
        <v>96</v>
      </c>
      <c r="D8" s="252"/>
      <c r="E8" s="252"/>
      <c r="F8" s="252"/>
      <c r="G8" s="252"/>
      <c r="H8" s="252"/>
      <c r="I8" s="92"/>
      <c r="J8" s="92"/>
      <c r="K8" s="92"/>
      <c r="L8" s="251" t="s">
        <v>97</v>
      </c>
      <c r="M8" s="251"/>
      <c r="N8" s="251"/>
      <c r="O8" s="252" t="str">
        <f>'G-2'!D5</f>
        <v>CALLE 74 X CARRERA 44</v>
      </c>
      <c r="P8" s="252"/>
      <c r="Q8" s="252"/>
      <c r="R8" s="252"/>
      <c r="S8" s="252"/>
      <c r="T8" s="92"/>
      <c r="U8" s="92"/>
      <c r="V8" s="251" t="s">
        <v>98</v>
      </c>
      <c r="W8" s="251"/>
      <c r="X8" s="251"/>
      <c r="Y8" s="252">
        <f>'G-2'!L5</f>
        <v>1358</v>
      </c>
      <c r="Z8" s="252"/>
      <c r="AA8" s="252"/>
      <c r="AB8" s="92"/>
      <c r="AC8" s="92"/>
      <c r="AD8" s="92"/>
      <c r="AE8" s="92"/>
      <c r="AF8" s="92"/>
      <c r="AG8" s="92"/>
      <c r="AH8" s="251" t="s">
        <v>99</v>
      </c>
      <c r="AI8" s="251"/>
      <c r="AJ8" s="255">
        <f>'G-2'!S6</f>
        <v>44434</v>
      </c>
      <c r="AK8" s="255"/>
      <c r="AL8" s="255"/>
      <c r="AM8" s="255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9" t="s">
        <v>47</v>
      </c>
      <c r="E10" s="249"/>
      <c r="F10" s="249"/>
      <c r="G10" s="249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9" t="s">
        <v>133</v>
      </c>
      <c r="T10" s="249"/>
      <c r="U10" s="249"/>
      <c r="V10" s="249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9" t="s">
        <v>49</v>
      </c>
      <c r="AI10" s="249"/>
      <c r="AJ10" s="249"/>
      <c r="AK10" s="249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100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56" t="s">
        <v>101</v>
      </c>
      <c r="U12" s="256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102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50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103</v>
      </c>
      <c r="B14" s="149"/>
      <c r="C14" s="149"/>
      <c r="D14" s="149"/>
      <c r="E14" s="149">
        <f>B13+C13+D13+E13</f>
        <v>0</v>
      </c>
      <c r="F14" s="149">
        <f t="shared" ref="F14:K14" si="3">C13+D13+E13+F13</f>
        <v>0</v>
      </c>
      <c r="G14" s="149">
        <f t="shared" si="3"/>
        <v>0</v>
      </c>
      <c r="H14" s="149">
        <f t="shared" si="3"/>
        <v>0</v>
      </c>
      <c r="I14" s="149">
        <f t="shared" si="3"/>
        <v>0</v>
      </c>
      <c r="J14" s="149">
        <f t="shared" si="3"/>
        <v>0</v>
      </c>
      <c r="K14" s="149">
        <f t="shared" si="3"/>
        <v>0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104</v>
      </c>
      <c r="B15" s="151"/>
      <c r="C15" s="152" t="s">
        <v>105</v>
      </c>
      <c r="D15" s="153">
        <f>DIRECCIONALIDAD!J10/100</f>
        <v>0</v>
      </c>
      <c r="E15" s="152"/>
      <c r="F15" s="152" t="s">
        <v>106</v>
      </c>
      <c r="G15" s="153">
        <f>DIRECCIONALIDAD!J11/100</f>
        <v>0</v>
      </c>
      <c r="H15" s="152"/>
      <c r="I15" s="152" t="s">
        <v>107</v>
      </c>
      <c r="J15" s="153">
        <f>DIRECCIONALIDAD!J12/100</f>
        <v>0</v>
      </c>
      <c r="K15" s="154"/>
      <c r="L15" s="148"/>
      <c r="M15" s="151"/>
      <c r="N15" s="152"/>
      <c r="O15" s="152" t="s">
        <v>105</v>
      </c>
      <c r="P15" s="153">
        <f>DIRECCIONALIDAD!J13/100</f>
        <v>0</v>
      </c>
      <c r="Q15" s="152"/>
      <c r="R15" s="152"/>
      <c r="S15" s="152"/>
      <c r="T15" s="152" t="s">
        <v>106</v>
      </c>
      <c r="U15" s="153">
        <f>DIRECCIONALIDAD!J14/100</f>
        <v>0</v>
      </c>
      <c r="V15" s="152"/>
      <c r="W15" s="152"/>
      <c r="X15" s="152"/>
      <c r="Y15" s="152" t="s">
        <v>107</v>
      </c>
      <c r="Z15" s="153">
        <f>DIRECCIONALIDAD!J15/100</f>
        <v>0</v>
      </c>
      <c r="AA15" s="152"/>
      <c r="AB15" s="154"/>
      <c r="AC15" s="148"/>
      <c r="AD15" s="151"/>
      <c r="AE15" s="152" t="s">
        <v>105</v>
      </c>
      <c r="AF15" s="153">
        <f>DIRECCIONALIDAD!J16/100</f>
        <v>0</v>
      </c>
      <c r="AG15" s="152"/>
      <c r="AH15" s="152"/>
      <c r="AI15" s="152"/>
      <c r="AJ15" s="152" t="s">
        <v>106</v>
      </c>
      <c r="AK15" s="153">
        <f>DIRECCIONALIDAD!J17/100</f>
        <v>0</v>
      </c>
      <c r="AL15" s="152"/>
      <c r="AM15" s="152"/>
      <c r="AN15" s="152" t="s">
        <v>107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8" t="s">
        <v>152</v>
      </c>
      <c r="B16" s="169">
        <f>MAX(B14:K14)</f>
        <v>0</v>
      </c>
      <c r="C16" s="152" t="s">
        <v>105</v>
      </c>
      <c r="D16" s="170">
        <f>+B16*D15</f>
        <v>0</v>
      </c>
      <c r="E16" s="152"/>
      <c r="F16" s="152" t="s">
        <v>106</v>
      </c>
      <c r="G16" s="170">
        <f>+B16*G15</f>
        <v>0</v>
      </c>
      <c r="H16" s="152"/>
      <c r="I16" s="152" t="s">
        <v>107</v>
      </c>
      <c r="J16" s="170">
        <f>+B16*J15</f>
        <v>0</v>
      </c>
      <c r="K16" s="154"/>
      <c r="L16" s="148"/>
      <c r="M16" s="169">
        <f>MAX(M14:AB14)</f>
        <v>0</v>
      </c>
      <c r="N16" s="152"/>
      <c r="O16" s="152" t="s">
        <v>105</v>
      </c>
      <c r="P16" s="171">
        <f>+M16*P15</f>
        <v>0</v>
      </c>
      <c r="Q16" s="152"/>
      <c r="R16" s="152"/>
      <c r="S16" s="152"/>
      <c r="T16" s="152" t="s">
        <v>106</v>
      </c>
      <c r="U16" s="171">
        <f>+M16*U15</f>
        <v>0</v>
      </c>
      <c r="V16" s="152"/>
      <c r="W16" s="152"/>
      <c r="X16" s="152"/>
      <c r="Y16" s="152" t="s">
        <v>107</v>
      </c>
      <c r="Z16" s="171">
        <f>+M16*Z15</f>
        <v>0</v>
      </c>
      <c r="AA16" s="152"/>
      <c r="AB16" s="154"/>
      <c r="AC16" s="148"/>
      <c r="AD16" s="169">
        <f>MAX(AD14:AO14)</f>
        <v>0</v>
      </c>
      <c r="AE16" s="152" t="s">
        <v>105</v>
      </c>
      <c r="AF16" s="170">
        <f>+AD16*AF15</f>
        <v>0</v>
      </c>
      <c r="AG16" s="152"/>
      <c r="AH16" s="152"/>
      <c r="AI16" s="152"/>
      <c r="AJ16" s="152" t="s">
        <v>106</v>
      </c>
      <c r="AK16" s="170">
        <f>+AD16*AK15</f>
        <v>0</v>
      </c>
      <c r="AL16" s="152"/>
      <c r="AM16" s="152"/>
      <c r="AN16" s="152" t="s">
        <v>107</v>
      </c>
      <c r="AO16" s="172">
        <f>+AD16*AO15</f>
        <v>0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53" t="s">
        <v>101</v>
      </c>
      <c r="U17" s="253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102</v>
      </c>
      <c r="B18" s="149">
        <f>'G-2'!F10</f>
        <v>351</v>
      </c>
      <c r="C18" s="149">
        <f>'G-2'!F11</f>
        <v>377.5</v>
      </c>
      <c r="D18" s="149">
        <f>'G-2'!F12</f>
        <v>353.5</v>
      </c>
      <c r="E18" s="149">
        <f>'G-2'!F13</f>
        <v>345</v>
      </c>
      <c r="F18" s="149">
        <f>'G-2'!F14</f>
        <v>303.5</v>
      </c>
      <c r="G18" s="149">
        <f>'G-2'!F15</f>
        <v>334.5</v>
      </c>
      <c r="H18" s="149">
        <f>'G-2'!F16</f>
        <v>288</v>
      </c>
      <c r="I18" s="149">
        <f>'G-2'!F17</f>
        <v>306</v>
      </c>
      <c r="J18" s="149">
        <f>'G-2'!F18</f>
        <v>310</v>
      </c>
      <c r="K18" s="149">
        <f>'G-2'!F19</f>
        <v>292</v>
      </c>
      <c r="L18" s="150"/>
      <c r="M18" s="149">
        <f>'G-2'!F20</f>
        <v>304.5</v>
      </c>
      <c r="N18" s="149">
        <f>'G-2'!F21</f>
        <v>280</v>
      </c>
      <c r="O18" s="149">
        <f>'G-2'!F22</f>
        <v>282</v>
      </c>
      <c r="P18" s="149">
        <f>'G-2'!M10</f>
        <v>238.5</v>
      </c>
      <c r="Q18" s="149">
        <f>'G-2'!M11</f>
        <v>270</v>
      </c>
      <c r="R18" s="149">
        <f>'G-2'!M12</f>
        <v>221.5</v>
      </c>
      <c r="S18" s="149">
        <f>'G-2'!M13</f>
        <v>289.5</v>
      </c>
      <c r="T18" s="149">
        <f>'G-2'!M14</f>
        <v>248.5</v>
      </c>
      <c r="U18" s="149">
        <f>'G-2'!M15</f>
        <v>170</v>
      </c>
      <c r="V18" s="149">
        <f>'G-2'!M16</f>
        <v>134.5</v>
      </c>
      <c r="W18" s="149">
        <f>'G-2'!M17</f>
        <v>49.5</v>
      </c>
      <c r="X18" s="149">
        <f>'G-2'!M18</f>
        <v>48.5</v>
      </c>
      <c r="Y18" s="149">
        <f>'G-2'!M19</f>
        <v>172</v>
      </c>
      <c r="Z18" s="149">
        <f>'G-2'!M20</f>
        <v>245.5</v>
      </c>
      <c r="AA18" s="149">
        <f>'G-2'!M21</f>
        <v>285.5</v>
      </c>
      <c r="AB18" s="149">
        <f>'G-2'!M22</f>
        <v>296</v>
      </c>
      <c r="AC18" s="150"/>
      <c r="AD18" s="149">
        <f>'G-2'!T10</f>
        <v>298</v>
      </c>
      <c r="AE18" s="149">
        <f>'G-2'!T11</f>
        <v>262.5</v>
      </c>
      <c r="AF18" s="149">
        <f>'G-2'!T12</f>
        <v>281</v>
      </c>
      <c r="AG18" s="149">
        <f>'G-2'!T13</f>
        <v>303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1427</v>
      </c>
      <c r="AV18" s="101">
        <f t="shared" si="6"/>
        <v>1379.5</v>
      </c>
      <c r="AW18" s="101">
        <f t="shared" si="6"/>
        <v>1336.5</v>
      </c>
      <c r="AX18" s="101">
        <f t="shared" si="6"/>
        <v>1271</v>
      </c>
      <c r="AY18" s="101">
        <f t="shared" si="6"/>
        <v>1232</v>
      </c>
      <c r="AZ18" s="101">
        <f t="shared" si="6"/>
        <v>1238.5</v>
      </c>
      <c r="BA18" s="101">
        <f t="shared" si="6"/>
        <v>1196</v>
      </c>
      <c r="BB18" s="101"/>
      <c r="BC18" s="101"/>
      <c r="BD18" s="101"/>
      <c r="BE18" s="101">
        <f t="shared" ref="BE18:BQ18" si="7">P19</f>
        <v>1105</v>
      </c>
      <c r="BF18" s="101">
        <f t="shared" si="7"/>
        <v>1070.5</v>
      </c>
      <c r="BG18" s="101">
        <f t="shared" si="7"/>
        <v>1012</v>
      </c>
      <c r="BH18" s="101">
        <f t="shared" si="7"/>
        <v>1019.5</v>
      </c>
      <c r="BI18" s="101">
        <f t="shared" si="7"/>
        <v>1029.5</v>
      </c>
      <c r="BJ18" s="101">
        <f t="shared" si="7"/>
        <v>929.5</v>
      </c>
      <c r="BK18" s="101">
        <f t="shared" si="7"/>
        <v>842.5</v>
      </c>
      <c r="BL18" s="101">
        <f t="shared" si="7"/>
        <v>602.5</v>
      </c>
      <c r="BM18" s="101">
        <f t="shared" si="7"/>
        <v>402.5</v>
      </c>
      <c r="BN18" s="101">
        <f t="shared" si="7"/>
        <v>404.5</v>
      </c>
      <c r="BO18" s="101">
        <f t="shared" si="7"/>
        <v>515.5</v>
      </c>
      <c r="BP18" s="101">
        <f t="shared" si="7"/>
        <v>751.5</v>
      </c>
      <c r="BQ18" s="101">
        <f t="shared" si="7"/>
        <v>999</v>
      </c>
      <c r="BR18" s="101"/>
      <c r="BS18" s="101"/>
      <c r="BT18" s="101"/>
      <c r="BU18" s="101">
        <f t="shared" ref="BU18:CC18" si="8">AG19</f>
        <v>1144.5</v>
      </c>
      <c r="BV18" s="101">
        <f t="shared" si="8"/>
        <v>846.5</v>
      </c>
      <c r="BW18" s="101">
        <f t="shared" si="8"/>
        <v>584</v>
      </c>
      <c r="BX18" s="101">
        <f t="shared" si="8"/>
        <v>303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103</v>
      </c>
      <c r="B19" s="149"/>
      <c r="C19" s="149"/>
      <c r="D19" s="149"/>
      <c r="E19" s="149">
        <f>B18+C18+D18+E18</f>
        <v>1427</v>
      </c>
      <c r="F19" s="149">
        <f t="shared" ref="F19:K19" si="9">C18+D18+E18+F18</f>
        <v>1379.5</v>
      </c>
      <c r="G19" s="149">
        <f t="shared" si="9"/>
        <v>1336.5</v>
      </c>
      <c r="H19" s="149">
        <f t="shared" si="9"/>
        <v>1271</v>
      </c>
      <c r="I19" s="149">
        <f t="shared" si="9"/>
        <v>1232</v>
      </c>
      <c r="J19" s="149">
        <f t="shared" si="9"/>
        <v>1238.5</v>
      </c>
      <c r="K19" s="149">
        <f t="shared" si="9"/>
        <v>1196</v>
      </c>
      <c r="L19" s="150"/>
      <c r="M19" s="149"/>
      <c r="N19" s="149"/>
      <c r="O19" s="149"/>
      <c r="P19" s="149">
        <f>M18+N18+O18+P18</f>
        <v>1105</v>
      </c>
      <c r="Q19" s="149">
        <f t="shared" ref="Q19:AB19" si="10">N18+O18+P18+Q18</f>
        <v>1070.5</v>
      </c>
      <c r="R19" s="149">
        <f t="shared" si="10"/>
        <v>1012</v>
      </c>
      <c r="S19" s="149">
        <f t="shared" si="10"/>
        <v>1019.5</v>
      </c>
      <c r="T19" s="149">
        <f t="shared" si="10"/>
        <v>1029.5</v>
      </c>
      <c r="U19" s="149">
        <f t="shared" si="10"/>
        <v>929.5</v>
      </c>
      <c r="V19" s="149">
        <f t="shared" si="10"/>
        <v>842.5</v>
      </c>
      <c r="W19" s="149">
        <f t="shared" si="10"/>
        <v>602.5</v>
      </c>
      <c r="X19" s="149">
        <f t="shared" si="10"/>
        <v>402.5</v>
      </c>
      <c r="Y19" s="149">
        <f t="shared" si="10"/>
        <v>404.5</v>
      </c>
      <c r="Z19" s="149">
        <f t="shared" si="10"/>
        <v>515.5</v>
      </c>
      <c r="AA19" s="149">
        <f t="shared" si="10"/>
        <v>751.5</v>
      </c>
      <c r="AB19" s="149">
        <f t="shared" si="10"/>
        <v>999</v>
      </c>
      <c r="AC19" s="150"/>
      <c r="AD19" s="149"/>
      <c r="AE19" s="149"/>
      <c r="AF19" s="149"/>
      <c r="AG19" s="149">
        <f>AD18+AE18+AF18+AG18</f>
        <v>1144.5</v>
      </c>
      <c r="AH19" s="149">
        <f t="shared" ref="AH19:AO19" si="11">AE18+AF18+AG18+AH18</f>
        <v>846.5</v>
      </c>
      <c r="AI19" s="149">
        <f t="shared" si="11"/>
        <v>584</v>
      </c>
      <c r="AJ19" s="149">
        <f t="shared" si="11"/>
        <v>303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0</v>
      </c>
      <c r="AV19" s="101">
        <f t="shared" si="12"/>
        <v>0</v>
      </c>
      <c r="AW19" s="101">
        <f t="shared" si="12"/>
        <v>0</v>
      </c>
      <c r="AX19" s="101">
        <f t="shared" si="12"/>
        <v>0</v>
      </c>
      <c r="AY19" s="101">
        <f t="shared" si="12"/>
        <v>0</v>
      </c>
      <c r="AZ19" s="101">
        <f t="shared" si="12"/>
        <v>0</v>
      </c>
      <c r="BA19" s="101">
        <f t="shared" si="12"/>
        <v>0</v>
      </c>
      <c r="BB19" s="101"/>
      <c r="BC19" s="101"/>
      <c r="BD19" s="101"/>
      <c r="BE19" s="101">
        <f t="shared" ref="BE19:BQ19" si="13">P29</f>
        <v>0</v>
      </c>
      <c r="BF19" s="101">
        <f t="shared" si="13"/>
        <v>0</v>
      </c>
      <c r="BG19" s="101">
        <f t="shared" si="13"/>
        <v>0</v>
      </c>
      <c r="BH19" s="101">
        <f t="shared" si="13"/>
        <v>0</v>
      </c>
      <c r="BI19" s="101">
        <f t="shared" si="13"/>
        <v>0</v>
      </c>
      <c r="BJ19" s="101">
        <f t="shared" si="13"/>
        <v>0</v>
      </c>
      <c r="BK19" s="101">
        <f t="shared" si="13"/>
        <v>0</v>
      </c>
      <c r="BL19" s="101">
        <f t="shared" si="13"/>
        <v>0</v>
      </c>
      <c r="BM19" s="101">
        <f t="shared" si="13"/>
        <v>0</v>
      </c>
      <c r="BN19" s="101">
        <f t="shared" si="13"/>
        <v>0</v>
      </c>
      <c r="BO19" s="101">
        <f t="shared" si="13"/>
        <v>0</v>
      </c>
      <c r="BP19" s="101">
        <f t="shared" si="13"/>
        <v>0</v>
      </c>
      <c r="BQ19" s="101">
        <f t="shared" si="13"/>
        <v>0</v>
      </c>
      <c r="BR19" s="101"/>
      <c r="BS19" s="101"/>
      <c r="BT19" s="101"/>
      <c r="BU19" s="101">
        <f t="shared" ref="BU19:CC19" si="14">AG29</f>
        <v>0</v>
      </c>
      <c r="BV19" s="101">
        <f t="shared" si="14"/>
        <v>0</v>
      </c>
      <c r="BW19" s="101">
        <f t="shared" si="14"/>
        <v>0</v>
      </c>
      <c r="BX19" s="101">
        <f t="shared" si="14"/>
        <v>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104</v>
      </c>
      <c r="B20" s="151"/>
      <c r="C20" s="152" t="s">
        <v>105</v>
      </c>
      <c r="D20" s="153">
        <f>DIRECCIONALIDAD!J19/100</f>
        <v>0</v>
      </c>
      <c r="E20" s="152"/>
      <c r="F20" s="152" t="s">
        <v>106</v>
      </c>
      <c r="G20" s="153">
        <f>DIRECCIONALIDAD!J20/100</f>
        <v>0.82106537530266333</v>
      </c>
      <c r="H20" s="152"/>
      <c r="I20" s="152" t="s">
        <v>107</v>
      </c>
      <c r="J20" s="153">
        <f>DIRECCIONALIDAD!J21/100</f>
        <v>0.17893462469733656</v>
      </c>
      <c r="K20" s="154"/>
      <c r="L20" s="148"/>
      <c r="M20" s="151"/>
      <c r="N20" s="152"/>
      <c r="O20" s="152" t="s">
        <v>105</v>
      </c>
      <c r="P20" s="153">
        <f>DIRECCIONALIDAD!J22/100</f>
        <v>0</v>
      </c>
      <c r="Q20" s="152"/>
      <c r="R20" s="152"/>
      <c r="S20" s="152"/>
      <c r="T20" s="152" t="s">
        <v>106</v>
      </c>
      <c r="U20" s="153">
        <f>DIRECCIONALIDAD!J23/100</f>
        <v>0.59926199261992619</v>
      </c>
      <c r="V20" s="152"/>
      <c r="W20" s="152"/>
      <c r="X20" s="152"/>
      <c r="Y20" s="152" t="s">
        <v>107</v>
      </c>
      <c r="Z20" s="153">
        <f>DIRECCIONALIDAD!J24/100</f>
        <v>0.40073800738007376</v>
      </c>
      <c r="AA20" s="152"/>
      <c r="AB20" s="154"/>
      <c r="AC20" s="148"/>
      <c r="AD20" s="151"/>
      <c r="AE20" s="152" t="s">
        <v>105</v>
      </c>
      <c r="AF20" s="153">
        <f>DIRECCIONALIDAD!J25/100</f>
        <v>0</v>
      </c>
      <c r="AG20" s="152"/>
      <c r="AH20" s="152"/>
      <c r="AI20" s="152"/>
      <c r="AJ20" s="152" t="s">
        <v>106</v>
      </c>
      <c r="AK20" s="153">
        <f>DIRECCIONALIDAD!J26/100</f>
        <v>0.52019002375296908</v>
      </c>
      <c r="AL20" s="152"/>
      <c r="AM20" s="152"/>
      <c r="AN20" s="152" t="s">
        <v>107</v>
      </c>
      <c r="AO20" s="155">
        <f>DIRECCIONALIDAD!J27/100</f>
        <v>0.47980997624703087</v>
      </c>
      <c r="AP20" s="92"/>
      <c r="AQ20" s="92"/>
      <c r="AR20" s="92"/>
      <c r="AS20" s="92"/>
      <c r="AT20" s="92"/>
      <c r="AU20" s="92">
        <f t="shared" ref="AU20:BA20" si="15">E24</f>
        <v>1431</v>
      </c>
      <c r="AV20" s="92">
        <f t="shared" si="15"/>
        <v>1406.5</v>
      </c>
      <c r="AW20" s="92">
        <f t="shared" si="15"/>
        <v>1346</v>
      </c>
      <c r="AX20" s="92">
        <f t="shared" si="15"/>
        <v>1312</v>
      </c>
      <c r="AY20" s="92">
        <f t="shared" si="15"/>
        <v>1347</v>
      </c>
      <c r="AZ20" s="92">
        <f t="shared" si="15"/>
        <v>1308</v>
      </c>
      <c r="BA20" s="92">
        <f t="shared" si="15"/>
        <v>1330.5</v>
      </c>
      <c r="BB20" s="92"/>
      <c r="BC20" s="92"/>
      <c r="BD20" s="92"/>
      <c r="BE20" s="92">
        <f t="shared" ref="BE20:BQ20" si="16">P24</f>
        <v>1377.5</v>
      </c>
      <c r="BF20" s="92">
        <f t="shared" si="16"/>
        <v>1424.5</v>
      </c>
      <c r="BG20" s="92">
        <f t="shared" si="16"/>
        <v>1435</v>
      </c>
      <c r="BH20" s="92">
        <f t="shared" si="16"/>
        <v>1477</v>
      </c>
      <c r="BI20" s="92">
        <f t="shared" si="16"/>
        <v>1458.5</v>
      </c>
      <c r="BJ20" s="92">
        <f t="shared" si="16"/>
        <v>1294.5</v>
      </c>
      <c r="BK20" s="92">
        <f t="shared" si="16"/>
        <v>1111</v>
      </c>
      <c r="BL20" s="92">
        <f t="shared" si="16"/>
        <v>904</v>
      </c>
      <c r="BM20" s="92">
        <f t="shared" si="16"/>
        <v>688</v>
      </c>
      <c r="BN20" s="92">
        <f t="shared" si="16"/>
        <v>673</v>
      </c>
      <c r="BO20" s="92">
        <f t="shared" si="16"/>
        <v>700.5</v>
      </c>
      <c r="BP20" s="92">
        <f t="shared" si="16"/>
        <v>846.5</v>
      </c>
      <c r="BQ20" s="92">
        <f t="shared" si="16"/>
        <v>1039.5</v>
      </c>
      <c r="BR20" s="92"/>
      <c r="BS20" s="92"/>
      <c r="BT20" s="92"/>
      <c r="BU20" s="92">
        <f t="shared" ref="BU20:CC20" si="17">AG24</f>
        <v>1376</v>
      </c>
      <c r="BV20" s="92">
        <f t="shared" si="17"/>
        <v>1030.5</v>
      </c>
      <c r="BW20" s="92">
        <f t="shared" si="17"/>
        <v>696</v>
      </c>
      <c r="BX20" s="92">
        <f t="shared" si="17"/>
        <v>352.5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8" t="s">
        <v>152</v>
      </c>
      <c r="B21" s="169">
        <f>MAX(B19:K19)</f>
        <v>1427</v>
      </c>
      <c r="C21" s="152" t="s">
        <v>105</v>
      </c>
      <c r="D21" s="170">
        <f>+B21*D20</f>
        <v>0</v>
      </c>
      <c r="E21" s="152"/>
      <c r="F21" s="152" t="s">
        <v>106</v>
      </c>
      <c r="G21" s="170">
        <f>+B21*G20</f>
        <v>1171.6602905569005</v>
      </c>
      <c r="H21" s="152"/>
      <c r="I21" s="152" t="s">
        <v>107</v>
      </c>
      <c r="J21" s="170">
        <f>+B21*J20</f>
        <v>255.33970944309928</v>
      </c>
      <c r="K21" s="154"/>
      <c r="L21" s="148"/>
      <c r="M21" s="169">
        <f>MAX(M19:AB19)</f>
        <v>1105</v>
      </c>
      <c r="N21" s="152"/>
      <c r="O21" s="152" t="s">
        <v>105</v>
      </c>
      <c r="P21" s="171">
        <f>+M21*P20</f>
        <v>0</v>
      </c>
      <c r="Q21" s="152"/>
      <c r="R21" s="152"/>
      <c r="S21" s="152"/>
      <c r="T21" s="152" t="s">
        <v>106</v>
      </c>
      <c r="U21" s="171">
        <f>+M21*U20</f>
        <v>662.18450184501842</v>
      </c>
      <c r="V21" s="152"/>
      <c r="W21" s="152"/>
      <c r="X21" s="152"/>
      <c r="Y21" s="152" t="s">
        <v>107</v>
      </c>
      <c r="Z21" s="171">
        <f>+M21*Z20</f>
        <v>442.81549815498153</v>
      </c>
      <c r="AA21" s="152"/>
      <c r="AB21" s="154"/>
      <c r="AC21" s="148"/>
      <c r="AD21" s="169">
        <f>MAX(AD19:AO19)</f>
        <v>1144.5</v>
      </c>
      <c r="AE21" s="152" t="s">
        <v>105</v>
      </c>
      <c r="AF21" s="170">
        <f>+AD21*AF20</f>
        <v>0</v>
      </c>
      <c r="AG21" s="152"/>
      <c r="AH21" s="152"/>
      <c r="AI21" s="152"/>
      <c r="AJ21" s="152" t="s">
        <v>106</v>
      </c>
      <c r="AK21" s="170">
        <f>+AD21*AK20</f>
        <v>595.35748218527306</v>
      </c>
      <c r="AL21" s="152"/>
      <c r="AM21" s="152"/>
      <c r="AN21" s="152" t="s">
        <v>107</v>
      </c>
      <c r="AO21" s="172">
        <f>+AD21*AO20</f>
        <v>549.14251781472683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53" t="s">
        <v>101</v>
      </c>
      <c r="U22" s="253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2858</v>
      </c>
      <c r="AV22" s="92">
        <f t="shared" si="18"/>
        <v>2786</v>
      </c>
      <c r="AW22" s="92">
        <f t="shared" si="18"/>
        <v>2682.5</v>
      </c>
      <c r="AX22" s="92">
        <f t="shared" si="18"/>
        <v>2583</v>
      </c>
      <c r="AY22" s="92">
        <f t="shared" si="18"/>
        <v>2579</v>
      </c>
      <c r="AZ22" s="92">
        <f t="shared" si="18"/>
        <v>2546.5</v>
      </c>
      <c r="BA22" s="92">
        <f t="shared" si="18"/>
        <v>2526.5</v>
      </c>
      <c r="BB22" s="92"/>
      <c r="BC22" s="92"/>
      <c r="BD22" s="92"/>
      <c r="BE22" s="92">
        <f t="shared" ref="BE22:BQ22" si="19">P34</f>
        <v>2482.5</v>
      </c>
      <c r="BF22" s="92">
        <f t="shared" si="19"/>
        <v>2495</v>
      </c>
      <c r="BG22" s="92">
        <f t="shared" si="19"/>
        <v>2447</v>
      </c>
      <c r="BH22" s="92">
        <f t="shared" si="19"/>
        <v>2496.5</v>
      </c>
      <c r="BI22" s="92">
        <f t="shared" si="19"/>
        <v>2488</v>
      </c>
      <c r="BJ22" s="92">
        <f t="shared" si="19"/>
        <v>2224</v>
      </c>
      <c r="BK22" s="92">
        <f t="shared" si="19"/>
        <v>1953.5</v>
      </c>
      <c r="BL22" s="92">
        <f t="shared" si="19"/>
        <v>1506.5</v>
      </c>
      <c r="BM22" s="92">
        <f t="shared" si="19"/>
        <v>1090.5</v>
      </c>
      <c r="BN22" s="92">
        <f t="shared" si="19"/>
        <v>1077.5</v>
      </c>
      <c r="BO22" s="92">
        <f t="shared" si="19"/>
        <v>1216</v>
      </c>
      <c r="BP22" s="92">
        <f t="shared" si="19"/>
        <v>1598</v>
      </c>
      <c r="BQ22" s="92">
        <f t="shared" si="19"/>
        <v>2038.5</v>
      </c>
      <c r="BR22" s="92"/>
      <c r="BS22" s="92"/>
      <c r="BT22" s="92"/>
      <c r="BU22" s="92">
        <f t="shared" ref="BU22:CC22" si="20">AG34</f>
        <v>2520.5</v>
      </c>
      <c r="BV22" s="92">
        <f t="shared" si="20"/>
        <v>1877</v>
      </c>
      <c r="BW22" s="92">
        <f t="shared" si="20"/>
        <v>1280</v>
      </c>
      <c r="BX22" s="92">
        <f t="shared" si="20"/>
        <v>655.5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102</v>
      </c>
      <c r="B23" s="149">
        <f>'G-3'!F10</f>
        <v>361</v>
      </c>
      <c r="C23" s="149">
        <f>'G-3'!F11</f>
        <v>389.5</v>
      </c>
      <c r="D23" s="149">
        <f>'G-3'!F12</f>
        <v>363</v>
      </c>
      <c r="E23" s="149">
        <f>'G-3'!F13</f>
        <v>317.5</v>
      </c>
      <c r="F23" s="149">
        <f>'G-3'!F14</f>
        <v>336.5</v>
      </c>
      <c r="G23" s="149">
        <f>'G-3'!F15</f>
        <v>329</v>
      </c>
      <c r="H23" s="149">
        <f>'G-3'!F16</f>
        <v>329</v>
      </c>
      <c r="I23" s="149">
        <f>'G-3'!F17</f>
        <v>352.5</v>
      </c>
      <c r="J23" s="149">
        <f>'G-3'!F18</f>
        <v>297.5</v>
      </c>
      <c r="K23" s="149">
        <f>'G-3'!F19</f>
        <v>351.5</v>
      </c>
      <c r="L23" s="150"/>
      <c r="M23" s="149">
        <f>'G-3'!F20</f>
        <v>333</v>
      </c>
      <c r="N23" s="149">
        <f>'G-3'!F21</f>
        <v>356</v>
      </c>
      <c r="O23" s="149">
        <f>'G-3'!F22</f>
        <v>298</v>
      </c>
      <c r="P23" s="149">
        <f>'G-3'!M10</f>
        <v>390.5</v>
      </c>
      <c r="Q23" s="149">
        <f>'G-3'!M11</f>
        <v>380</v>
      </c>
      <c r="R23" s="149">
        <f>'G-3'!M12</f>
        <v>366.5</v>
      </c>
      <c r="S23" s="149">
        <f>'G-3'!M13</f>
        <v>340</v>
      </c>
      <c r="T23" s="149">
        <f>'G-3'!M14</f>
        <v>372</v>
      </c>
      <c r="U23" s="149">
        <f>'G-3'!M15</f>
        <v>216</v>
      </c>
      <c r="V23" s="149">
        <f>'G-3'!M16</f>
        <v>183</v>
      </c>
      <c r="W23" s="149">
        <f>'G-3'!M17</f>
        <v>133</v>
      </c>
      <c r="X23" s="149">
        <f>'G-3'!M18</f>
        <v>156</v>
      </c>
      <c r="Y23" s="149">
        <f>'G-3'!M19</f>
        <v>201</v>
      </c>
      <c r="Z23" s="149">
        <f>'G-3'!M20</f>
        <v>210.5</v>
      </c>
      <c r="AA23" s="149">
        <f>'G-3'!M21</f>
        <v>279</v>
      </c>
      <c r="AB23" s="149">
        <f>'G-3'!M22</f>
        <v>349</v>
      </c>
      <c r="AC23" s="150"/>
      <c r="AD23" s="149">
        <f>'G-3'!T10</f>
        <v>345.5</v>
      </c>
      <c r="AE23" s="149">
        <f>'G-3'!T11</f>
        <v>334.5</v>
      </c>
      <c r="AF23" s="149">
        <f>'G-3'!T12</f>
        <v>343.5</v>
      </c>
      <c r="AG23" s="149">
        <f>'G-3'!T13</f>
        <v>352.5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103</v>
      </c>
      <c r="B24" s="149"/>
      <c r="C24" s="149"/>
      <c r="D24" s="149"/>
      <c r="E24" s="149">
        <f>B23+C23+D23+E23</f>
        <v>1431</v>
      </c>
      <c r="F24" s="149">
        <f t="shared" ref="F24:K24" si="21">C23+D23+E23+F23</f>
        <v>1406.5</v>
      </c>
      <c r="G24" s="149">
        <f t="shared" si="21"/>
        <v>1346</v>
      </c>
      <c r="H24" s="149">
        <f t="shared" si="21"/>
        <v>1312</v>
      </c>
      <c r="I24" s="149">
        <f t="shared" si="21"/>
        <v>1347</v>
      </c>
      <c r="J24" s="149">
        <f t="shared" si="21"/>
        <v>1308</v>
      </c>
      <c r="K24" s="149">
        <f t="shared" si="21"/>
        <v>1330.5</v>
      </c>
      <c r="L24" s="150"/>
      <c r="M24" s="149"/>
      <c r="N24" s="149"/>
      <c r="O24" s="149"/>
      <c r="P24" s="149">
        <f>M23+N23+O23+P23</f>
        <v>1377.5</v>
      </c>
      <c r="Q24" s="149">
        <f t="shared" ref="Q24:AB24" si="22">N23+O23+P23+Q23</f>
        <v>1424.5</v>
      </c>
      <c r="R24" s="149">
        <f t="shared" si="22"/>
        <v>1435</v>
      </c>
      <c r="S24" s="149">
        <f t="shared" si="22"/>
        <v>1477</v>
      </c>
      <c r="T24" s="149">
        <f t="shared" si="22"/>
        <v>1458.5</v>
      </c>
      <c r="U24" s="149">
        <f t="shared" si="22"/>
        <v>1294.5</v>
      </c>
      <c r="V24" s="149">
        <f t="shared" si="22"/>
        <v>1111</v>
      </c>
      <c r="W24" s="149">
        <f t="shared" si="22"/>
        <v>904</v>
      </c>
      <c r="X24" s="149">
        <f t="shared" si="22"/>
        <v>688</v>
      </c>
      <c r="Y24" s="149">
        <f t="shared" si="22"/>
        <v>673</v>
      </c>
      <c r="Z24" s="149">
        <f t="shared" si="22"/>
        <v>700.5</v>
      </c>
      <c r="AA24" s="149">
        <f t="shared" si="22"/>
        <v>846.5</v>
      </c>
      <c r="AB24" s="149">
        <f t="shared" si="22"/>
        <v>1039.5</v>
      </c>
      <c r="AC24" s="150"/>
      <c r="AD24" s="149"/>
      <c r="AE24" s="149"/>
      <c r="AF24" s="149"/>
      <c r="AG24" s="149">
        <f>AD23+AE23+AF23+AG23</f>
        <v>1376</v>
      </c>
      <c r="AH24" s="149">
        <f t="shared" ref="AH24:AO24" si="23">AE23+AF23+AG23+AH23</f>
        <v>1030.5</v>
      </c>
      <c r="AI24" s="149">
        <f t="shared" si="23"/>
        <v>696</v>
      </c>
      <c r="AJ24" s="149">
        <f t="shared" si="23"/>
        <v>352.5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104</v>
      </c>
      <c r="B25" s="151"/>
      <c r="C25" s="152" t="s">
        <v>105</v>
      </c>
      <c r="D25" s="153">
        <f>DIRECCIONALIDAD!J28/100</f>
        <v>3.7768031189083819E-2</v>
      </c>
      <c r="E25" s="152"/>
      <c r="F25" s="152" t="s">
        <v>106</v>
      </c>
      <c r="G25" s="153">
        <f>DIRECCIONALIDAD!J29/100</f>
        <v>0.96223196881091622</v>
      </c>
      <c r="H25" s="152"/>
      <c r="I25" s="152" t="s">
        <v>107</v>
      </c>
      <c r="J25" s="153">
        <f>DIRECCIONALIDAD!J30/100</f>
        <v>0</v>
      </c>
      <c r="K25" s="154"/>
      <c r="L25" s="148"/>
      <c r="M25" s="151"/>
      <c r="N25" s="152"/>
      <c r="O25" s="152" t="s">
        <v>105</v>
      </c>
      <c r="P25" s="153">
        <f>DIRECCIONALIDAD!J31/100</f>
        <v>3.6507339104252919E-2</v>
      </c>
      <c r="Q25" s="152"/>
      <c r="R25" s="152"/>
      <c r="S25" s="152"/>
      <c r="T25" s="152" t="s">
        <v>106</v>
      </c>
      <c r="U25" s="153">
        <f>DIRECCIONALIDAD!J32/100</f>
        <v>0.96349266089574703</v>
      </c>
      <c r="V25" s="152"/>
      <c r="W25" s="152"/>
      <c r="X25" s="152"/>
      <c r="Y25" s="152" t="s">
        <v>107</v>
      </c>
      <c r="Z25" s="153">
        <f>DIRECCIONALIDAD!J33/100</f>
        <v>0</v>
      </c>
      <c r="AA25" s="152"/>
      <c r="AB25" s="152"/>
      <c r="AC25" s="148"/>
      <c r="AD25" s="151"/>
      <c r="AE25" s="152" t="s">
        <v>105</v>
      </c>
      <c r="AF25" s="153">
        <f>DIRECCIONALIDAD!J34/100</f>
        <v>4.1946308724832217E-2</v>
      </c>
      <c r="AG25" s="152"/>
      <c r="AH25" s="152"/>
      <c r="AI25" s="152"/>
      <c r="AJ25" s="152" t="s">
        <v>106</v>
      </c>
      <c r="AK25" s="153">
        <f>DIRECCIONALIDAD!J35/100</f>
        <v>0.95805369127516782</v>
      </c>
      <c r="AL25" s="152"/>
      <c r="AM25" s="152"/>
      <c r="AN25" s="152" t="s">
        <v>107</v>
      </c>
      <c r="AO25" s="153">
        <f>DIRECCIONALIDAD!J36/100</f>
        <v>0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8" t="s">
        <v>152</v>
      </c>
      <c r="B26" s="169">
        <f>MAX(B24:K24)</f>
        <v>1431</v>
      </c>
      <c r="C26" s="152" t="s">
        <v>105</v>
      </c>
      <c r="D26" s="170">
        <f>+B26*D25</f>
        <v>54.046052631578945</v>
      </c>
      <c r="E26" s="152"/>
      <c r="F26" s="152" t="s">
        <v>106</v>
      </c>
      <c r="G26" s="170">
        <f>+B26*G25</f>
        <v>1376.953947368421</v>
      </c>
      <c r="H26" s="152"/>
      <c r="I26" s="152" t="s">
        <v>107</v>
      </c>
      <c r="J26" s="170">
        <f>+B26*J25</f>
        <v>0</v>
      </c>
      <c r="K26" s="154"/>
      <c r="L26" s="148"/>
      <c r="M26" s="169">
        <f>MAX(M24:AB24)</f>
        <v>1477</v>
      </c>
      <c r="N26" s="152"/>
      <c r="O26" s="152" t="s">
        <v>105</v>
      </c>
      <c r="P26" s="171">
        <f>+M26*P25</f>
        <v>53.921339856981561</v>
      </c>
      <c r="Q26" s="152"/>
      <c r="R26" s="152"/>
      <c r="S26" s="152"/>
      <c r="T26" s="152" t="s">
        <v>106</v>
      </c>
      <c r="U26" s="171">
        <f>+M26*U25</f>
        <v>1423.0786601430184</v>
      </c>
      <c r="V26" s="152"/>
      <c r="W26" s="152"/>
      <c r="X26" s="152"/>
      <c r="Y26" s="152" t="s">
        <v>107</v>
      </c>
      <c r="Z26" s="171">
        <f>+M26*Z25</f>
        <v>0</v>
      </c>
      <c r="AA26" s="152"/>
      <c r="AB26" s="154"/>
      <c r="AC26" s="148"/>
      <c r="AD26" s="169">
        <f>MAX(AD24:AO24)</f>
        <v>1376</v>
      </c>
      <c r="AE26" s="152" t="s">
        <v>105</v>
      </c>
      <c r="AF26" s="170">
        <f>+AD26*AF25</f>
        <v>57.718120805369132</v>
      </c>
      <c r="AG26" s="152"/>
      <c r="AH26" s="152"/>
      <c r="AI26" s="152"/>
      <c r="AJ26" s="152" t="s">
        <v>106</v>
      </c>
      <c r="AK26" s="170">
        <f>+AD26*AK25</f>
        <v>1318.2818791946308</v>
      </c>
      <c r="AL26" s="152"/>
      <c r="AM26" s="152"/>
      <c r="AN26" s="152" t="s">
        <v>107</v>
      </c>
      <c r="AO26" s="172">
        <f>+AD26*AO25</f>
        <v>0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53" t="s">
        <v>101</v>
      </c>
      <c r="U27" s="253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102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50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50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103</v>
      </c>
      <c r="B29" s="149"/>
      <c r="C29" s="149"/>
      <c r="D29" s="149"/>
      <c r="E29" s="149">
        <f>B28+C28+D28+E28</f>
        <v>0</v>
      </c>
      <c r="F29" s="149">
        <f t="shared" ref="F29:K29" si="24">C28+D28+E28+F28</f>
        <v>0</v>
      </c>
      <c r="G29" s="149">
        <f t="shared" si="24"/>
        <v>0</v>
      </c>
      <c r="H29" s="149">
        <f t="shared" si="24"/>
        <v>0</v>
      </c>
      <c r="I29" s="149">
        <f t="shared" si="24"/>
        <v>0</v>
      </c>
      <c r="J29" s="149">
        <f t="shared" si="24"/>
        <v>0</v>
      </c>
      <c r="K29" s="149">
        <f t="shared" si="24"/>
        <v>0</v>
      </c>
      <c r="L29" s="150"/>
      <c r="M29" s="149"/>
      <c r="N29" s="149"/>
      <c r="O29" s="149"/>
      <c r="P29" s="149">
        <f>M28+N28+O28+P28</f>
        <v>0</v>
      </c>
      <c r="Q29" s="149">
        <f t="shared" ref="Q29:AB29" si="25">N28+O28+P28+Q28</f>
        <v>0</v>
      </c>
      <c r="R29" s="149">
        <f t="shared" si="25"/>
        <v>0</v>
      </c>
      <c r="S29" s="149">
        <f t="shared" si="25"/>
        <v>0</v>
      </c>
      <c r="T29" s="149">
        <f t="shared" si="25"/>
        <v>0</v>
      </c>
      <c r="U29" s="149">
        <f t="shared" si="25"/>
        <v>0</v>
      </c>
      <c r="V29" s="149">
        <f t="shared" si="25"/>
        <v>0</v>
      </c>
      <c r="W29" s="149">
        <f t="shared" si="25"/>
        <v>0</v>
      </c>
      <c r="X29" s="149">
        <f t="shared" si="25"/>
        <v>0</v>
      </c>
      <c r="Y29" s="149">
        <f t="shared" si="25"/>
        <v>0</v>
      </c>
      <c r="Z29" s="149">
        <f t="shared" si="25"/>
        <v>0</v>
      </c>
      <c r="AA29" s="149">
        <f t="shared" si="25"/>
        <v>0</v>
      </c>
      <c r="AB29" s="149">
        <f t="shared" si="25"/>
        <v>0</v>
      </c>
      <c r="AC29" s="150"/>
      <c r="AD29" s="149"/>
      <c r="AE29" s="149"/>
      <c r="AF29" s="149"/>
      <c r="AG29" s="149">
        <f>AD28+AE28+AF28+AG28</f>
        <v>0</v>
      </c>
      <c r="AH29" s="149">
        <f t="shared" ref="AH29:AO29" si="26">AE28+AF28+AG28+AH28</f>
        <v>0</v>
      </c>
      <c r="AI29" s="149">
        <f t="shared" si="26"/>
        <v>0</v>
      </c>
      <c r="AJ29" s="149">
        <f t="shared" si="26"/>
        <v>0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104</v>
      </c>
      <c r="B30" s="151"/>
      <c r="C30" s="152" t="s">
        <v>105</v>
      </c>
      <c r="D30" s="153">
        <f>DIRECCIONALIDAD!J37/100</f>
        <v>0</v>
      </c>
      <c r="E30" s="152"/>
      <c r="F30" s="152" t="s">
        <v>106</v>
      </c>
      <c r="G30" s="153">
        <f>DIRECCIONALIDAD!J38/100</f>
        <v>0</v>
      </c>
      <c r="H30" s="152"/>
      <c r="I30" s="152" t="s">
        <v>107</v>
      </c>
      <c r="J30" s="153">
        <f>DIRECCIONALIDAD!J39/100</f>
        <v>0</v>
      </c>
      <c r="K30" s="154"/>
      <c r="L30" s="148"/>
      <c r="M30" s="151"/>
      <c r="N30" s="152"/>
      <c r="O30" s="152" t="s">
        <v>105</v>
      </c>
      <c r="P30" s="153">
        <f>DIRECCIONALIDAD!J40/100</f>
        <v>0</v>
      </c>
      <c r="Q30" s="152"/>
      <c r="R30" s="152"/>
      <c r="S30" s="152"/>
      <c r="T30" s="152" t="s">
        <v>106</v>
      </c>
      <c r="U30" s="153">
        <f>DIRECCIONALIDAD!J41/100</f>
        <v>0</v>
      </c>
      <c r="V30" s="152"/>
      <c r="W30" s="152"/>
      <c r="X30" s="152"/>
      <c r="Y30" s="152" t="s">
        <v>107</v>
      </c>
      <c r="Z30" s="153">
        <f>DIRECCIONALIDAD!J42/100</f>
        <v>0</v>
      </c>
      <c r="AA30" s="152"/>
      <c r="AB30" s="154"/>
      <c r="AC30" s="148"/>
      <c r="AD30" s="151"/>
      <c r="AE30" s="152" t="s">
        <v>105</v>
      </c>
      <c r="AF30" s="153">
        <f>DIRECCIONALIDAD!J43/100</f>
        <v>0</v>
      </c>
      <c r="AG30" s="152"/>
      <c r="AH30" s="152"/>
      <c r="AI30" s="152"/>
      <c r="AJ30" s="152" t="s">
        <v>106</v>
      </c>
      <c r="AK30" s="153">
        <f>DIRECCIONALIDAD!J44/100</f>
        <v>0</v>
      </c>
      <c r="AL30" s="152"/>
      <c r="AM30" s="152"/>
      <c r="AN30" s="152" t="s">
        <v>107</v>
      </c>
      <c r="AO30" s="155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68" t="s">
        <v>152</v>
      </c>
      <c r="B31" s="169">
        <f>MAX(B29:K29)</f>
        <v>0</v>
      </c>
      <c r="C31" s="152" t="s">
        <v>105</v>
      </c>
      <c r="D31" s="170">
        <f>+B31*D30</f>
        <v>0</v>
      </c>
      <c r="E31" s="152"/>
      <c r="F31" s="152" t="s">
        <v>106</v>
      </c>
      <c r="G31" s="170">
        <f>+B31*G30</f>
        <v>0</v>
      </c>
      <c r="H31" s="152"/>
      <c r="I31" s="152" t="s">
        <v>107</v>
      </c>
      <c r="J31" s="170">
        <f>+B31*J30</f>
        <v>0</v>
      </c>
      <c r="K31" s="154"/>
      <c r="L31" s="148"/>
      <c r="M31" s="169">
        <f>MAX(M29:AB29)</f>
        <v>0</v>
      </c>
      <c r="N31" s="152"/>
      <c r="O31" s="152" t="s">
        <v>105</v>
      </c>
      <c r="P31" s="171">
        <f>+M31*P30</f>
        <v>0</v>
      </c>
      <c r="Q31" s="152"/>
      <c r="R31" s="152"/>
      <c r="S31" s="152"/>
      <c r="T31" s="152" t="s">
        <v>106</v>
      </c>
      <c r="U31" s="171">
        <f>+M31*U30</f>
        <v>0</v>
      </c>
      <c r="V31" s="152"/>
      <c r="W31" s="152"/>
      <c r="X31" s="152"/>
      <c r="Y31" s="152" t="s">
        <v>107</v>
      </c>
      <c r="Z31" s="171">
        <f>+M31*Z30</f>
        <v>0</v>
      </c>
      <c r="AA31" s="152"/>
      <c r="AB31" s="154"/>
      <c r="AC31" s="148"/>
      <c r="AD31" s="169">
        <f>MAX(AD29:AO29)</f>
        <v>0</v>
      </c>
      <c r="AE31" s="152" t="s">
        <v>105</v>
      </c>
      <c r="AF31" s="170">
        <f>+AD31*AF30</f>
        <v>0</v>
      </c>
      <c r="AG31" s="152"/>
      <c r="AH31" s="152"/>
      <c r="AI31" s="152"/>
      <c r="AJ31" s="152" t="s">
        <v>106</v>
      </c>
      <c r="AK31" s="170">
        <f>+AD31*AK30</f>
        <v>0</v>
      </c>
      <c r="AL31" s="152"/>
      <c r="AM31" s="152"/>
      <c r="AN31" s="152" t="s">
        <v>107</v>
      </c>
      <c r="AO31" s="172">
        <f>+AD31*AO30</f>
        <v>0</v>
      </c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53" t="s">
        <v>101</v>
      </c>
      <c r="U32" s="253"/>
      <c r="V32" s="147" t="s">
        <v>108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102</v>
      </c>
      <c r="B33" s="149">
        <f>B13+B18+B23+B28</f>
        <v>712</v>
      </c>
      <c r="C33" s="149">
        <f t="shared" ref="C33:K33" si="27">C13+C18+C23+C28</f>
        <v>767</v>
      </c>
      <c r="D33" s="149">
        <f t="shared" si="27"/>
        <v>716.5</v>
      </c>
      <c r="E33" s="149">
        <f t="shared" si="27"/>
        <v>662.5</v>
      </c>
      <c r="F33" s="149">
        <f t="shared" si="27"/>
        <v>640</v>
      </c>
      <c r="G33" s="149">
        <f t="shared" si="27"/>
        <v>663.5</v>
      </c>
      <c r="H33" s="149">
        <f t="shared" si="27"/>
        <v>617</v>
      </c>
      <c r="I33" s="149">
        <f t="shared" si="27"/>
        <v>658.5</v>
      </c>
      <c r="J33" s="149">
        <f t="shared" si="27"/>
        <v>607.5</v>
      </c>
      <c r="K33" s="149">
        <f t="shared" si="27"/>
        <v>643.5</v>
      </c>
      <c r="L33" s="150"/>
      <c r="M33" s="149">
        <f>M13+M18+M23+M28</f>
        <v>637.5</v>
      </c>
      <c r="N33" s="149">
        <f t="shared" ref="N33:AB33" si="28">N13+N18+N23+N28</f>
        <v>636</v>
      </c>
      <c r="O33" s="149">
        <f t="shared" si="28"/>
        <v>580</v>
      </c>
      <c r="P33" s="149">
        <f t="shared" si="28"/>
        <v>629</v>
      </c>
      <c r="Q33" s="149">
        <f t="shared" si="28"/>
        <v>650</v>
      </c>
      <c r="R33" s="149">
        <f t="shared" si="28"/>
        <v>588</v>
      </c>
      <c r="S33" s="149">
        <f t="shared" si="28"/>
        <v>629.5</v>
      </c>
      <c r="T33" s="149">
        <f t="shared" si="28"/>
        <v>620.5</v>
      </c>
      <c r="U33" s="149">
        <f t="shared" si="28"/>
        <v>386</v>
      </c>
      <c r="V33" s="149">
        <f t="shared" si="28"/>
        <v>317.5</v>
      </c>
      <c r="W33" s="149">
        <f t="shared" si="28"/>
        <v>182.5</v>
      </c>
      <c r="X33" s="149">
        <f t="shared" si="28"/>
        <v>204.5</v>
      </c>
      <c r="Y33" s="149">
        <f t="shared" si="28"/>
        <v>373</v>
      </c>
      <c r="Z33" s="149">
        <f t="shared" si="28"/>
        <v>456</v>
      </c>
      <c r="AA33" s="149">
        <f t="shared" si="28"/>
        <v>564.5</v>
      </c>
      <c r="AB33" s="149">
        <f t="shared" si="28"/>
        <v>645</v>
      </c>
      <c r="AC33" s="150"/>
      <c r="AD33" s="149">
        <f>AD13+AD18+AD23+AD28</f>
        <v>643.5</v>
      </c>
      <c r="AE33" s="149">
        <f t="shared" ref="AE33:AO33" si="29">AE13+AE18+AE23+AE28</f>
        <v>597</v>
      </c>
      <c r="AF33" s="149">
        <f t="shared" si="29"/>
        <v>624.5</v>
      </c>
      <c r="AG33" s="149">
        <f t="shared" si="29"/>
        <v>655.5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103</v>
      </c>
      <c r="B34" s="149"/>
      <c r="C34" s="149"/>
      <c r="D34" s="149"/>
      <c r="E34" s="149">
        <f>B33+C33+D33+E33</f>
        <v>2858</v>
      </c>
      <c r="F34" s="149">
        <f t="shared" ref="F34:K34" si="30">C33+D33+E33+F33</f>
        <v>2786</v>
      </c>
      <c r="G34" s="149">
        <f t="shared" si="30"/>
        <v>2682.5</v>
      </c>
      <c r="H34" s="149">
        <f t="shared" si="30"/>
        <v>2583</v>
      </c>
      <c r="I34" s="149">
        <f t="shared" si="30"/>
        <v>2579</v>
      </c>
      <c r="J34" s="149">
        <f t="shared" si="30"/>
        <v>2546.5</v>
      </c>
      <c r="K34" s="149">
        <f t="shared" si="30"/>
        <v>2526.5</v>
      </c>
      <c r="L34" s="150"/>
      <c r="M34" s="149"/>
      <c r="N34" s="149"/>
      <c r="O34" s="149"/>
      <c r="P34" s="149">
        <f>M33+N33+O33+P33</f>
        <v>2482.5</v>
      </c>
      <c r="Q34" s="149">
        <f t="shared" ref="Q34:AB34" si="31">N33+O33+P33+Q33</f>
        <v>2495</v>
      </c>
      <c r="R34" s="149">
        <f t="shared" si="31"/>
        <v>2447</v>
      </c>
      <c r="S34" s="149">
        <f t="shared" si="31"/>
        <v>2496.5</v>
      </c>
      <c r="T34" s="149">
        <f t="shared" si="31"/>
        <v>2488</v>
      </c>
      <c r="U34" s="149">
        <f t="shared" si="31"/>
        <v>2224</v>
      </c>
      <c r="V34" s="149">
        <f t="shared" si="31"/>
        <v>1953.5</v>
      </c>
      <c r="W34" s="149">
        <f t="shared" si="31"/>
        <v>1506.5</v>
      </c>
      <c r="X34" s="149">
        <f t="shared" si="31"/>
        <v>1090.5</v>
      </c>
      <c r="Y34" s="149">
        <f t="shared" si="31"/>
        <v>1077.5</v>
      </c>
      <c r="Z34" s="149">
        <f t="shared" si="31"/>
        <v>1216</v>
      </c>
      <c r="AA34" s="149">
        <f t="shared" si="31"/>
        <v>1598</v>
      </c>
      <c r="AB34" s="149">
        <f t="shared" si="31"/>
        <v>2038.5</v>
      </c>
      <c r="AC34" s="150"/>
      <c r="AD34" s="149"/>
      <c r="AE34" s="149"/>
      <c r="AF34" s="149"/>
      <c r="AG34" s="149">
        <f>AD33+AE33+AF33+AG33</f>
        <v>2520.5</v>
      </c>
      <c r="AH34" s="149">
        <f t="shared" ref="AH34:AO34" si="32">AE33+AF33+AG33+AH33</f>
        <v>1877</v>
      </c>
      <c r="AI34" s="149">
        <f t="shared" si="32"/>
        <v>1280</v>
      </c>
      <c r="AJ34" s="149">
        <f t="shared" si="32"/>
        <v>655.5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54"/>
      <c r="R36" s="254"/>
      <c r="S36" s="254"/>
      <c r="T36" s="254"/>
      <c r="U36" s="254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G-2</vt:lpstr>
      <vt:lpstr>G-3</vt:lpstr>
      <vt:lpstr>G-Totales</vt:lpstr>
      <vt:lpstr>DIRECCIONALIDAD</vt:lpstr>
      <vt:lpstr>DIAGRAMA DE VOL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2016-08-04T19:50:51Z</cp:lastPrinted>
  <dcterms:created xsi:type="dcterms:W3CDTF">1998-04-02T13:38:56Z</dcterms:created>
  <dcterms:modified xsi:type="dcterms:W3CDTF">2021-08-30T14:56:31Z</dcterms:modified>
</cp:coreProperties>
</file>